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19320" windowHeight="11610" tabRatio="838" activeTab="8"/>
  </bookViews>
  <sheets>
    <sheet name="5.2.4_CB=0" sheetId="8" r:id="rId1"/>
    <sheet name="5.2.4_CB=0.8" sheetId="13" r:id="rId2"/>
    <sheet name="5.2.4_CB=1.0" sheetId="14" r:id="rId3"/>
    <sheet name="5.2.4_CB=1.2" sheetId="15" r:id="rId4"/>
    <sheet name="5.2.4_CB=1.4" sheetId="16" r:id="rId5"/>
    <sheet name="5.2.4_CB=1.6" sheetId="17" r:id="rId6"/>
    <sheet name="5.2.4_CB=1.8" sheetId="18" r:id="rId7"/>
    <sheet name="5.2.4_CB=2.0" sheetId="19" r:id="rId8"/>
    <sheet name="5.2.4" sheetId="20" r:id="rId9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6" i="13" l="1"/>
  <c r="H26" i="14"/>
  <c r="H26" i="15"/>
  <c r="H26" i="16"/>
  <c r="H26" i="17"/>
  <c r="H26" i="18"/>
  <c r="H26" i="19"/>
  <c r="H26" i="8"/>
  <c r="H17" i="13"/>
  <c r="H17" i="14"/>
  <c r="H17" i="15"/>
  <c r="H17" i="16"/>
  <c r="H17" i="17"/>
  <c r="H17" i="18"/>
  <c r="H17" i="19"/>
  <c r="H17" i="8"/>
  <c r="H8" i="13"/>
  <c r="H8" i="14"/>
  <c r="H8" i="15"/>
  <c r="H8" i="16"/>
  <c r="H8" i="17"/>
  <c r="H8" i="18"/>
  <c r="H8" i="19"/>
  <c r="H8" i="8"/>
  <c r="H16" i="13" l="1"/>
  <c r="H16" i="14"/>
  <c r="H16" i="15"/>
  <c r="H16" i="16"/>
  <c r="H16" i="17"/>
  <c r="H16" i="18"/>
  <c r="H16" i="19"/>
  <c r="H16" i="8"/>
  <c r="H7" i="13"/>
  <c r="H7" i="14"/>
  <c r="H7" i="15"/>
  <c r="H7" i="16"/>
  <c r="H7" i="17"/>
  <c r="H7" i="18"/>
  <c r="H7" i="19"/>
  <c r="H7" i="8"/>
  <c r="H20" i="8"/>
  <c r="H20" i="13"/>
  <c r="H20" i="14"/>
  <c r="H20" i="15"/>
  <c r="H20" i="16"/>
  <c r="H20" i="17"/>
  <c r="H20" i="18"/>
  <c r="H20" i="19"/>
  <c r="H11" i="8"/>
  <c r="H11" i="13"/>
  <c r="H11" i="14"/>
  <c r="H11" i="15"/>
  <c r="H11" i="16"/>
  <c r="H11" i="17"/>
  <c r="H11" i="18"/>
  <c r="H11" i="19"/>
  <c r="H2" i="8"/>
  <c r="H2" i="13"/>
  <c r="H2" i="14"/>
  <c r="H2" i="15"/>
  <c r="H2" i="16"/>
  <c r="H2" i="17"/>
  <c r="H2" i="18"/>
  <c r="H2" i="19"/>
  <c r="H21" i="13" l="1"/>
  <c r="H21" i="14"/>
  <c r="H21" i="15"/>
  <c r="H21" i="16"/>
  <c r="H21" i="17"/>
  <c r="H21" i="18"/>
  <c r="H21" i="19"/>
  <c r="H21" i="8"/>
  <c r="H12" i="13"/>
  <c r="H12" i="14"/>
  <c r="H12" i="15"/>
  <c r="H12" i="16"/>
  <c r="H12" i="17"/>
  <c r="H12" i="18"/>
  <c r="H12" i="19"/>
  <c r="H12" i="8"/>
  <c r="H3" i="13"/>
  <c r="H3" i="14"/>
  <c r="H3" i="15"/>
  <c r="H3" i="16"/>
  <c r="H3" i="17"/>
  <c r="H3" i="18"/>
  <c r="H3" i="19"/>
  <c r="H3" i="8"/>
  <c r="B10" i="20" l="1"/>
  <c r="B4" i="20"/>
  <c r="B8" i="20"/>
  <c r="B6" i="20"/>
  <c r="H25" i="14" l="1"/>
  <c r="H25" i="18"/>
  <c r="F9" i="20"/>
  <c r="H25" i="16"/>
  <c r="H25" i="19"/>
  <c r="G10" i="20" s="1"/>
  <c r="F10" i="20"/>
  <c r="H25" i="13"/>
  <c r="H25" i="17"/>
  <c r="G8" i="20" s="1"/>
  <c r="F8" i="20"/>
  <c r="H25" i="15"/>
  <c r="F6" i="20"/>
  <c r="E5" i="20"/>
  <c r="C6" i="20"/>
  <c r="E7" i="20"/>
  <c r="E8" i="20"/>
  <c r="C10" i="20"/>
  <c r="E9" i="20"/>
  <c r="E4" i="20"/>
  <c r="E6" i="20"/>
  <c r="E10" i="20"/>
  <c r="B9" i="20"/>
  <c r="B7" i="20"/>
  <c r="B3" i="20"/>
  <c r="F4" i="20"/>
  <c r="C4" i="20"/>
  <c r="D8" i="20"/>
  <c r="B5" i="20"/>
  <c r="F7" i="20"/>
  <c r="C7" i="20"/>
  <c r="C9" i="20"/>
  <c r="G7" i="20"/>
  <c r="D7" i="20"/>
  <c r="F5" i="20"/>
  <c r="C5" i="20"/>
  <c r="G5" i="20"/>
  <c r="D5" i="20"/>
  <c r="G4" i="20"/>
  <c r="D4" i="20"/>
  <c r="C8" i="20"/>
  <c r="G9" i="20"/>
  <c r="D9" i="20"/>
  <c r="G6" i="20"/>
  <c r="D6" i="20"/>
  <c r="D10" i="20" l="1"/>
  <c r="H25" i="8"/>
  <c r="F3" i="20"/>
  <c r="E3" i="20"/>
  <c r="C3" i="20"/>
  <c r="G3" i="20" l="1"/>
  <c r="D3" i="20"/>
</calcChain>
</file>

<file path=xl/sharedStrings.xml><?xml version="1.0" encoding="utf-8"?>
<sst xmlns="http://schemas.openxmlformats.org/spreadsheetml/2006/main" count="632" uniqueCount="58">
  <si>
    <t>TRAMO</t>
  </si>
  <si>
    <t>SENTIDO</t>
  </si>
  <si>
    <t>CRA24 - CRA27</t>
  </si>
  <si>
    <t>CRA27 - CRA34</t>
  </si>
  <si>
    <t>CRA34 - CRA36</t>
  </si>
  <si>
    <t>CRA36 - CRA38D</t>
  </si>
  <si>
    <t>CRA38D - CRA39</t>
  </si>
  <si>
    <t>CRA39 - CRA42</t>
  </si>
  <si>
    <t>CRA42 - CRA44</t>
  </si>
  <si>
    <t>CRA44 - CRA50</t>
  </si>
  <si>
    <t>CRA50 - CRA52</t>
  </si>
  <si>
    <t>CRA56 - CRA62</t>
  </si>
  <si>
    <t>ID</t>
  </si>
  <si>
    <t>CRA62 - CRA56</t>
  </si>
  <si>
    <t>CRA52 - CL6</t>
  </si>
  <si>
    <t>CL6 - CRA56</t>
  </si>
  <si>
    <t>CRA56 - CL6</t>
  </si>
  <si>
    <t>CL6 - CRA52</t>
  </si>
  <si>
    <t>CRA52 - CRA50</t>
  </si>
  <si>
    <t>CRA50 - CRA44</t>
  </si>
  <si>
    <t>CRA44 - CRA42</t>
  </si>
  <si>
    <t>CRA42 - CRA39</t>
  </si>
  <si>
    <t>CRA39 - CRA38D</t>
  </si>
  <si>
    <t>CRA38D - CRA36</t>
  </si>
  <si>
    <t>CRA36 - CRA34</t>
  </si>
  <si>
    <t>CRA34 - CRA27</t>
  </si>
  <si>
    <t>CRA27 - CRA24</t>
  </si>
  <si>
    <t>NS</t>
  </si>
  <si>
    <t>SN</t>
  </si>
  <si>
    <t>INDICADOR</t>
  </si>
  <si>
    <t>Lk</t>
  </si>
  <si>
    <t>∑Lk</t>
  </si>
  <si>
    <t>Valor de referencia</t>
  </si>
  <si>
    <t>Puntuación</t>
  </si>
  <si>
    <t>∑(Lk)2/Tk</t>
  </si>
  <si>
    <t>Velocidad media de tráfico individual motorizado, en horario pico</t>
  </si>
  <si>
    <t>Vk(KM/H)</t>
  </si>
  <si>
    <t>Velocidad media de tráfico individual motorizado, en horario pico (km/h)</t>
  </si>
  <si>
    <t>ESCENARIO</t>
  </si>
  <si>
    <t>CB=0.8</t>
  </si>
  <si>
    <t>CB=1.0</t>
  </si>
  <si>
    <t>CB=1.2</t>
  </si>
  <si>
    <t>CB=1.4</t>
  </si>
  <si>
    <t>CB=1.6</t>
  </si>
  <si>
    <t>CB=1.8</t>
  </si>
  <si>
    <t>CB=2.0</t>
  </si>
  <si>
    <t>Valor</t>
  </si>
  <si>
    <t>TABLA DE CÁLCULOS - NS</t>
  </si>
  <si>
    <t>TABLA DE CÁLCULOS - SN</t>
  </si>
  <si>
    <t>TABLA DE CÁLCULOS - TOTAL</t>
  </si>
  <si>
    <t>VEL NS</t>
  </si>
  <si>
    <t>VEL SN</t>
  </si>
  <si>
    <t>VEL CORREDOR</t>
  </si>
  <si>
    <t>SIT. ACTUAL</t>
  </si>
  <si>
    <t>PUNTUACIÓN</t>
  </si>
  <si>
    <t>CORREDOR</t>
  </si>
  <si>
    <t>SENTIDO N-S</t>
  </si>
  <si>
    <t>SENTIDO S-N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</si>
</sst>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b/>
      <sz val="11"/>
      <color indexed="8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2" fontId="2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2" fontId="5" fillId="3" borderId="0" xfId="0" applyNumberFormat="1" applyFont="1" applyFill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5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4804068241469817"/>
                  <c:y val="8.8425925925925929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8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</c:trendlineLbl>
          </c:trendline>
          <c:xVal>
            <c:numRef>
              <c:f>'5.2.4_CB=0'!$J$29:$J$32</c:f>
              <c:numCache>
                <c:formatCode>General</c:formatCode>
                <c:ptCount val="4"/>
                <c:pt idx="0">
                  <c:v>25</c:v>
                </c:pt>
                <c:pt idx="1">
                  <c:v>20</c:v>
                </c:pt>
                <c:pt idx="2">
                  <c:v>15</c:v>
                </c:pt>
                <c:pt idx="3">
                  <c:v>10</c:v>
                </c:pt>
              </c:numCache>
            </c:numRef>
          </c:xVal>
          <c:yVal>
            <c:numRef>
              <c:f>'5.2.4_CB=0'!$K$29:$K$32</c:f>
              <c:numCache>
                <c:formatCode>General</c:formatCode>
                <c:ptCount val="4"/>
                <c:pt idx="0">
                  <c:v>1</c:v>
                </c:pt>
                <c:pt idx="1">
                  <c:v>0.66600000000000004</c:v>
                </c:pt>
                <c:pt idx="2">
                  <c:v>0.33300000000000002</c:v>
                </c:pt>
                <c:pt idx="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78E-4533-A799-D73D2EF68A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30661919"/>
        <c:axId val="1933648863"/>
      </c:scatterChart>
      <c:valAx>
        <c:axId val="2030661919"/>
        <c:scaling>
          <c:orientation val="minMax"/>
        </c:scaling>
        <c:delete val="0"/>
        <c:axPos val="b"/>
        <c:title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33648863"/>
        <c:crosses val="autoZero"/>
        <c:crossBetween val="midCat"/>
      </c:valAx>
      <c:valAx>
        <c:axId val="19336488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3066191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/>
              <a:t>INDICADOR: VELOCIDAD MEDIA DE TRÁFICO MIXTO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8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'5.2.4'!$B$2</c:f>
              <c:strCache>
                <c:ptCount val="1"/>
                <c:pt idx="0">
                  <c:v>VEL NS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'5.2.4'!$A$3:$A$10</c:f>
              <c:strCache>
                <c:ptCount val="8"/>
                <c:pt idx="0">
                  <c:v>SIT. ACTUAL</c:v>
                </c:pt>
                <c:pt idx="1">
                  <c:v>CB=0.8</c:v>
                </c:pt>
                <c:pt idx="2">
                  <c:v>CB=1.0</c:v>
                </c:pt>
                <c:pt idx="3">
                  <c:v>CB=1.2</c:v>
                </c:pt>
                <c:pt idx="4">
                  <c:v>CB=1.4</c:v>
                </c:pt>
                <c:pt idx="5">
                  <c:v>CB=1.6</c:v>
                </c:pt>
                <c:pt idx="6">
                  <c:v>CB=1.8</c:v>
                </c:pt>
                <c:pt idx="7">
                  <c:v>CB=2.0</c:v>
                </c:pt>
              </c:strCache>
            </c:strRef>
          </c:cat>
          <c:val>
            <c:numRef>
              <c:f>'5.2.4'!$B$3:$B$10</c:f>
              <c:numCache>
                <c:formatCode>0.00</c:formatCode>
                <c:ptCount val="8"/>
                <c:pt idx="0">
                  <c:v>23.966287103360372</c:v>
                </c:pt>
                <c:pt idx="1">
                  <c:v>24.27603838300568</c:v>
                </c:pt>
                <c:pt idx="2">
                  <c:v>24.387855632181086</c:v>
                </c:pt>
                <c:pt idx="3">
                  <c:v>24.289988098041121</c:v>
                </c:pt>
                <c:pt idx="4">
                  <c:v>24.339663943559056</c:v>
                </c:pt>
                <c:pt idx="5">
                  <c:v>24.35702717984201</c:v>
                </c:pt>
                <c:pt idx="6">
                  <c:v>24.394841229941772</c:v>
                </c:pt>
                <c:pt idx="7">
                  <c:v>24.300147816985298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D40-4DEC-9B50-CA99EF30C11E}"/>
            </c:ext>
          </c:extLst>
        </c:ser>
        <c:ser>
          <c:idx val="1"/>
          <c:order val="1"/>
          <c:tx>
            <c:strRef>
              <c:f>'5.2.4'!$C$2</c:f>
              <c:strCache>
                <c:ptCount val="1"/>
                <c:pt idx="0">
                  <c:v>VEL SN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'5.2.4'!$A$3:$A$10</c:f>
              <c:strCache>
                <c:ptCount val="8"/>
                <c:pt idx="0">
                  <c:v>SIT. ACTUAL</c:v>
                </c:pt>
                <c:pt idx="1">
                  <c:v>CB=0.8</c:v>
                </c:pt>
                <c:pt idx="2">
                  <c:v>CB=1.0</c:v>
                </c:pt>
                <c:pt idx="3">
                  <c:v>CB=1.2</c:v>
                </c:pt>
                <c:pt idx="4">
                  <c:v>CB=1.4</c:v>
                </c:pt>
                <c:pt idx="5">
                  <c:v>CB=1.6</c:v>
                </c:pt>
                <c:pt idx="6">
                  <c:v>CB=1.8</c:v>
                </c:pt>
                <c:pt idx="7">
                  <c:v>CB=2.0</c:v>
                </c:pt>
              </c:strCache>
            </c:strRef>
          </c:cat>
          <c:val>
            <c:numRef>
              <c:f>'5.2.4'!$C$3:$C$10</c:f>
              <c:numCache>
                <c:formatCode>0.00</c:formatCode>
                <c:ptCount val="8"/>
                <c:pt idx="0">
                  <c:v>23.208665368785095</c:v>
                </c:pt>
                <c:pt idx="1">
                  <c:v>23.239478601535989</c:v>
                </c:pt>
                <c:pt idx="2">
                  <c:v>23.159647490988622</c:v>
                </c:pt>
                <c:pt idx="3">
                  <c:v>23.222789771600375</c:v>
                </c:pt>
                <c:pt idx="4">
                  <c:v>23.303515202163396</c:v>
                </c:pt>
                <c:pt idx="5">
                  <c:v>23.428190739163519</c:v>
                </c:pt>
                <c:pt idx="6">
                  <c:v>23.331558773865442</c:v>
                </c:pt>
                <c:pt idx="7">
                  <c:v>23.539816254532052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D40-4DEC-9B50-CA99EF30C11E}"/>
            </c:ext>
          </c:extLst>
        </c:ser>
        <c:ser>
          <c:idx val="2"/>
          <c:order val="2"/>
          <c:tx>
            <c:strRef>
              <c:f>'5.2.4'!$D$2</c:f>
              <c:strCache>
                <c:ptCount val="1"/>
                <c:pt idx="0">
                  <c:v>VEL CORREDOR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'5.2.4'!$A$3:$A$10</c:f>
              <c:strCache>
                <c:ptCount val="8"/>
                <c:pt idx="0">
                  <c:v>SIT. ACTUAL</c:v>
                </c:pt>
                <c:pt idx="1">
                  <c:v>CB=0.8</c:v>
                </c:pt>
                <c:pt idx="2">
                  <c:v>CB=1.0</c:v>
                </c:pt>
                <c:pt idx="3">
                  <c:v>CB=1.2</c:v>
                </c:pt>
                <c:pt idx="4">
                  <c:v>CB=1.4</c:v>
                </c:pt>
                <c:pt idx="5">
                  <c:v>CB=1.6</c:v>
                </c:pt>
                <c:pt idx="6">
                  <c:v>CB=1.8</c:v>
                </c:pt>
                <c:pt idx="7">
                  <c:v>CB=2.0</c:v>
                </c:pt>
              </c:strCache>
            </c:strRef>
          </c:cat>
          <c:val>
            <c:numRef>
              <c:f>'5.2.4'!$D$3:$D$10</c:f>
              <c:numCache>
                <c:formatCode>0.00</c:formatCode>
                <c:ptCount val="8"/>
                <c:pt idx="0">
                  <c:v>23.587476236072732</c:v>
                </c:pt>
                <c:pt idx="1">
                  <c:v>23.757758492270835</c:v>
                </c:pt>
                <c:pt idx="2">
                  <c:v>23.773751561584852</c:v>
                </c:pt>
                <c:pt idx="3">
                  <c:v>23.756388934820748</c:v>
                </c:pt>
                <c:pt idx="4">
                  <c:v>23.821589572861228</c:v>
                </c:pt>
                <c:pt idx="5">
                  <c:v>23.892608959502766</c:v>
                </c:pt>
                <c:pt idx="6">
                  <c:v>23.863200001903607</c:v>
                </c:pt>
                <c:pt idx="7">
                  <c:v>23.919982035758675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D40-4DEC-9B50-CA99EF30C1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95970024"/>
        <c:axId val="295962968"/>
      </c:lineChart>
      <c:catAx>
        <c:axId val="2959700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Escenario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295962968"/>
        <c:crosses val="autoZero"/>
        <c:auto val="1"/>
        <c:lblAlgn val="ctr"/>
        <c:lblOffset val="100"/>
        <c:noMultiLvlLbl val="0"/>
      </c:catAx>
      <c:valAx>
        <c:axId val="29596296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Velocidad (km/h)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2959700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/>
              <a:t>SCORE: VELOCIDAD MEDIA DE TRÁFICO MIXTO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8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'5.2.4'!$E$2</c:f>
              <c:strCache>
                <c:ptCount val="1"/>
                <c:pt idx="0">
                  <c:v>SENTIDO N-S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'5.2.4'!$A$3:$A$10</c:f>
              <c:strCache>
                <c:ptCount val="8"/>
                <c:pt idx="0">
                  <c:v>SIT. ACTUAL</c:v>
                </c:pt>
                <c:pt idx="1">
                  <c:v>CB=0.8</c:v>
                </c:pt>
                <c:pt idx="2">
                  <c:v>CB=1.0</c:v>
                </c:pt>
                <c:pt idx="3">
                  <c:v>CB=1.2</c:v>
                </c:pt>
                <c:pt idx="4">
                  <c:v>CB=1.4</c:v>
                </c:pt>
                <c:pt idx="5">
                  <c:v>CB=1.6</c:v>
                </c:pt>
                <c:pt idx="6">
                  <c:v>CB=1.8</c:v>
                </c:pt>
                <c:pt idx="7">
                  <c:v>CB=2.0</c:v>
                </c:pt>
              </c:strCache>
            </c:strRef>
          </c:cat>
          <c:val>
            <c:numRef>
              <c:f>'5.2.4'!$E$3:$E$10</c:f>
              <c:numCache>
                <c:formatCode>0.00</c:formatCode>
                <c:ptCount val="8"/>
                <c:pt idx="0">
                  <c:v>0.93108427580488484</c:v>
                </c:pt>
                <c:pt idx="1">
                  <c:v>0.95173434046448657</c:v>
                </c:pt>
                <c:pt idx="2">
                  <c:v>0.95918881628836383</c:v>
                </c:pt>
                <c:pt idx="3">
                  <c:v>0.95266432053686845</c:v>
                </c:pt>
                <c:pt idx="4">
                  <c:v>0.95597604025967431</c:v>
                </c:pt>
                <c:pt idx="5">
                  <c:v>0.95713358818765559</c:v>
                </c:pt>
                <c:pt idx="6">
                  <c:v>0.95965452234003623</c:v>
                </c:pt>
                <c:pt idx="7">
                  <c:v>0.9533416344558322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807-4802-A6B3-C0C12E030080}"/>
            </c:ext>
          </c:extLst>
        </c:ser>
        <c:ser>
          <c:idx val="1"/>
          <c:order val="1"/>
          <c:tx>
            <c:strRef>
              <c:f>'5.2.4'!$F$2</c:f>
              <c:strCache>
                <c:ptCount val="1"/>
                <c:pt idx="0">
                  <c:v>SENTIDO S-N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'5.2.4'!$A$3:$A$10</c:f>
              <c:strCache>
                <c:ptCount val="8"/>
                <c:pt idx="0">
                  <c:v>SIT. ACTUAL</c:v>
                </c:pt>
                <c:pt idx="1">
                  <c:v>CB=0.8</c:v>
                </c:pt>
                <c:pt idx="2">
                  <c:v>CB=1.0</c:v>
                </c:pt>
                <c:pt idx="3">
                  <c:v>CB=1.2</c:v>
                </c:pt>
                <c:pt idx="4">
                  <c:v>CB=1.4</c:v>
                </c:pt>
                <c:pt idx="5">
                  <c:v>CB=1.6</c:v>
                </c:pt>
                <c:pt idx="6">
                  <c:v>CB=1.8</c:v>
                </c:pt>
                <c:pt idx="7">
                  <c:v>CB=2.0</c:v>
                </c:pt>
              </c:strCache>
            </c:strRef>
          </c:cat>
          <c:val>
            <c:numRef>
              <c:f>'5.2.4'!$F$3:$F$10</c:f>
              <c:numCache>
                <c:formatCode>0.00</c:formatCode>
                <c:ptCount val="8"/>
                <c:pt idx="0">
                  <c:v>0.88057621067464853</c:v>
                </c:pt>
                <c:pt idx="1">
                  <c:v>0.88263042413715931</c:v>
                </c:pt>
                <c:pt idx="2">
                  <c:v>0.87730835542274221</c:v>
                </c:pt>
                <c:pt idx="3">
                  <c:v>0.88151783658737382</c:v>
                </c:pt>
                <c:pt idx="4">
                  <c:v>0.88689952657654636</c:v>
                </c:pt>
                <c:pt idx="5">
                  <c:v>0.89521122073151871</c:v>
                </c:pt>
                <c:pt idx="6">
                  <c:v>0.88876909615377808</c:v>
                </c:pt>
                <c:pt idx="7">
                  <c:v>0.90265291431438677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807-4802-A6B3-C0C12E030080}"/>
            </c:ext>
          </c:extLst>
        </c:ser>
        <c:ser>
          <c:idx val="2"/>
          <c:order val="2"/>
          <c:tx>
            <c:strRef>
              <c:f>'5.2.4'!$G$2</c:f>
              <c:strCache>
                <c:ptCount val="1"/>
                <c:pt idx="0">
                  <c:v>CORREDOR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'5.2.4'!$A$3:$A$10</c:f>
              <c:strCache>
                <c:ptCount val="8"/>
                <c:pt idx="0">
                  <c:v>SIT. ACTUAL</c:v>
                </c:pt>
                <c:pt idx="1">
                  <c:v>CB=0.8</c:v>
                </c:pt>
                <c:pt idx="2">
                  <c:v>CB=1.0</c:v>
                </c:pt>
                <c:pt idx="3">
                  <c:v>CB=1.2</c:v>
                </c:pt>
                <c:pt idx="4">
                  <c:v>CB=1.4</c:v>
                </c:pt>
                <c:pt idx="5">
                  <c:v>CB=1.6</c:v>
                </c:pt>
                <c:pt idx="6">
                  <c:v>CB=1.8</c:v>
                </c:pt>
                <c:pt idx="7">
                  <c:v>CB=2.0</c:v>
                </c:pt>
              </c:strCache>
            </c:strRef>
          </c:cat>
          <c:val>
            <c:numRef>
              <c:f>'5.2.4'!$G$3:$G$10</c:f>
              <c:numCache>
                <c:formatCode>0.00</c:formatCode>
                <c:ptCount val="8"/>
                <c:pt idx="0">
                  <c:v>0.90583024323976657</c:v>
                </c:pt>
                <c:pt idx="1">
                  <c:v>0.91718238230082305</c:v>
                </c:pt>
                <c:pt idx="2">
                  <c:v>0.9182485858555528</c:v>
                </c:pt>
                <c:pt idx="3">
                  <c:v>0.91709107856212102</c:v>
                </c:pt>
                <c:pt idx="4">
                  <c:v>0.92143778341811056</c:v>
                </c:pt>
                <c:pt idx="5">
                  <c:v>0.92617240445958726</c:v>
                </c:pt>
                <c:pt idx="6">
                  <c:v>0.92421180924690727</c:v>
                </c:pt>
                <c:pt idx="7">
                  <c:v>0.92799727438510937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807-4802-A6B3-C0C12E0300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7526936"/>
        <c:axId val="337525760"/>
      </c:lineChart>
      <c:catAx>
        <c:axId val="3375269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Escenario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337525760"/>
        <c:crosses val="autoZero"/>
        <c:auto val="1"/>
        <c:lblAlgn val="ctr"/>
        <c:lblOffset val="100"/>
        <c:noMultiLvlLbl val="0"/>
      </c:catAx>
      <c:valAx>
        <c:axId val="337525760"/>
        <c:scaling>
          <c:orientation val="minMax"/>
          <c:max val="1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Score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3375269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750794</xdr:colOff>
      <xdr:row>9</xdr:row>
      <xdr:rowOff>51547</xdr:rowOff>
    </xdr:from>
    <xdr:to>
      <xdr:col>15</xdr:col>
      <xdr:colOff>638736</xdr:colOff>
      <xdr:row>24</xdr:row>
      <xdr:rowOff>4482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190499</xdr:colOff>
      <xdr:row>13</xdr:row>
      <xdr:rowOff>38100</xdr:rowOff>
    </xdr:from>
    <xdr:to>
      <xdr:col>8</xdr:col>
      <xdr:colOff>476249</xdr:colOff>
      <xdr:row>31</xdr:row>
      <xdr:rowOff>41550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571499</xdr:colOff>
      <xdr:row>13</xdr:row>
      <xdr:rowOff>28575</xdr:rowOff>
    </xdr:from>
    <xdr:to>
      <xdr:col>15</xdr:col>
      <xdr:colOff>561974</xdr:colOff>
      <xdr:row>31</xdr:row>
      <xdr:rowOff>19050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32"/>
  <sheetViews>
    <sheetView topLeftCell="B1" zoomScale="85" zoomScaleNormal="85" workbookViewId="0">
      <selection activeCell="D48" sqref="D48"/>
    </sheetView>
  </sheetViews>
  <sheetFormatPr baseColWidth="10" defaultRowHeight="14.25" x14ac:dyDescent="0.2"/>
  <cols>
    <col min="1" max="1" width="3.28515625" style="2" bestFit="1" customWidth="1"/>
    <col min="2" max="2" width="18" style="2" bestFit="1" customWidth="1"/>
    <col min="3" max="3" width="10.7109375" style="2" bestFit="1" customWidth="1"/>
    <col min="4" max="4" width="7.5703125" style="2" bestFit="1" customWidth="1"/>
    <col min="5" max="5" width="10.42578125" style="2" bestFit="1" customWidth="1"/>
    <col min="6" max="6" width="6.85546875" style="2" customWidth="1"/>
    <col min="7" max="7" width="67.85546875" style="2" bestFit="1" customWidth="1"/>
    <col min="8" max="8" width="19.5703125" style="2" bestFit="1" customWidth="1"/>
    <col min="9" max="9" width="11.42578125" style="2"/>
    <col min="10" max="10" width="10.85546875" style="2" customWidth="1"/>
    <col min="11" max="16384" width="11.42578125" style="2"/>
  </cols>
  <sheetData>
    <row r="1" spans="1:11" ht="15" x14ac:dyDescent="0.25">
      <c r="A1" s="3" t="s">
        <v>12</v>
      </c>
      <c r="B1" s="3" t="s">
        <v>0</v>
      </c>
      <c r="C1" s="3" t="s">
        <v>1</v>
      </c>
      <c r="D1" s="6" t="s">
        <v>30</v>
      </c>
      <c r="E1" s="3" t="s">
        <v>36</v>
      </c>
      <c r="G1" s="21" t="s">
        <v>47</v>
      </c>
      <c r="H1" s="21"/>
    </row>
    <row r="2" spans="1:11" ht="15.75" customHeight="1" x14ac:dyDescent="0.25">
      <c r="A2" s="4">
        <v>1</v>
      </c>
      <c r="B2" s="4" t="s">
        <v>2</v>
      </c>
      <c r="C2" s="4" t="s">
        <v>27</v>
      </c>
      <c r="D2" s="7">
        <v>372.84629899999999</v>
      </c>
      <c r="E2" s="5">
        <v>17.906234683199894</v>
      </c>
      <c r="G2" s="8" t="s">
        <v>34</v>
      </c>
      <c r="H2" s="14">
        <f>SUMPRODUCT(D2:D12,E2:E12)</f>
        <v>70600.640778932298</v>
      </c>
    </row>
    <row r="3" spans="1:11" ht="15" x14ac:dyDescent="0.25">
      <c r="A3" s="4">
        <v>2</v>
      </c>
      <c r="B3" s="4" t="s">
        <v>3</v>
      </c>
      <c r="C3" s="4" t="s">
        <v>27</v>
      </c>
      <c r="D3" s="7">
        <v>145.57752600000001</v>
      </c>
      <c r="E3" s="5">
        <v>25.326515894293603</v>
      </c>
      <c r="G3" s="8" t="s">
        <v>31</v>
      </c>
      <c r="H3" s="14">
        <f>SUM(D2:D12)</f>
        <v>2945.8313870000002</v>
      </c>
    </row>
    <row r="4" spans="1:11" x14ac:dyDescent="0.2">
      <c r="A4" s="4">
        <v>3</v>
      </c>
      <c r="B4" s="4" t="s">
        <v>4</v>
      </c>
      <c r="C4" s="4" t="s">
        <v>27</v>
      </c>
      <c r="D4" s="7">
        <v>180.48976999999999</v>
      </c>
      <c r="E4" s="5">
        <v>11.76737045437698</v>
      </c>
      <c r="G4" s="9"/>
      <c r="H4" s="9"/>
    </row>
    <row r="5" spans="1:11" ht="15" x14ac:dyDescent="0.25">
      <c r="A5" s="4">
        <v>4</v>
      </c>
      <c r="B5" s="4" t="s">
        <v>5</v>
      </c>
      <c r="C5" s="4" t="s">
        <v>27</v>
      </c>
      <c r="D5" s="7">
        <v>571.30172900000002</v>
      </c>
      <c r="E5" s="5">
        <v>40.346200997702475</v>
      </c>
      <c r="G5" s="20" t="s">
        <v>29</v>
      </c>
      <c r="H5" s="20"/>
      <c r="K5" s="1"/>
    </row>
    <row r="6" spans="1:11" ht="15" x14ac:dyDescent="0.25">
      <c r="A6" s="4">
        <v>5</v>
      </c>
      <c r="B6" s="4" t="s">
        <v>6</v>
      </c>
      <c r="C6" s="4" t="s">
        <v>27</v>
      </c>
      <c r="D6" s="7">
        <v>177.70373000000001</v>
      </c>
      <c r="E6" s="5">
        <v>20.269649606343069</v>
      </c>
      <c r="G6" s="10" t="s">
        <v>32</v>
      </c>
      <c r="H6" s="8" t="s">
        <v>46</v>
      </c>
    </row>
    <row r="7" spans="1:11" ht="14.25" customHeight="1" x14ac:dyDescent="0.2">
      <c r="A7" s="4">
        <v>6</v>
      </c>
      <c r="B7" s="4" t="s">
        <v>7</v>
      </c>
      <c r="C7" s="4" t="s">
        <v>27</v>
      </c>
      <c r="D7" s="7">
        <v>223.861121</v>
      </c>
      <c r="E7" s="5">
        <v>13.06347546167996</v>
      </c>
      <c r="G7" s="11" t="s">
        <v>35</v>
      </c>
      <c r="H7" s="12">
        <f>H2/H3</f>
        <v>23.966287103360372</v>
      </c>
    </row>
    <row r="8" spans="1:11" ht="14.25" customHeight="1" x14ac:dyDescent="0.2">
      <c r="A8" s="4">
        <v>7</v>
      </c>
      <c r="B8" s="4" t="s">
        <v>8</v>
      </c>
      <c r="C8" s="4" t="s">
        <v>27</v>
      </c>
      <c r="D8" s="7">
        <v>224.115407</v>
      </c>
      <c r="E8" s="5">
        <v>26.462507186484064</v>
      </c>
      <c r="G8" s="10" t="s">
        <v>33</v>
      </c>
      <c r="H8" s="12">
        <f>IF(AND(H7&lt;=25,H7&gt;10),0.0666666*H7  -0.6666666,IF(H7&lt;10,0.1))</f>
        <v>0.93108427580488484</v>
      </c>
    </row>
    <row r="9" spans="1:11" ht="14.25" customHeight="1" x14ac:dyDescent="0.2">
      <c r="A9" s="4">
        <v>8</v>
      </c>
      <c r="B9" s="4" t="s">
        <v>9</v>
      </c>
      <c r="C9" s="4" t="s">
        <v>27</v>
      </c>
      <c r="D9" s="7">
        <v>441.69399700000002</v>
      </c>
      <c r="E9" s="5">
        <v>31.08655054056884</v>
      </c>
    </row>
    <row r="10" spans="1:11" ht="14.25" customHeight="1" x14ac:dyDescent="0.25">
      <c r="A10" s="4">
        <v>9</v>
      </c>
      <c r="B10" s="4" t="s">
        <v>10</v>
      </c>
      <c r="C10" s="4" t="s">
        <v>27</v>
      </c>
      <c r="D10" s="7">
        <v>134.98634300000001</v>
      </c>
      <c r="E10" s="5">
        <v>8.1919880042745827</v>
      </c>
      <c r="G10" s="21" t="s">
        <v>48</v>
      </c>
      <c r="H10" s="21"/>
    </row>
    <row r="11" spans="1:11" ht="14.25" customHeight="1" x14ac:dyDescent="0.25">
      <c r="A11" s="4">
        <v>10</v>
      </c>
      <c r="B11" s="4" t="s">
        <v>14</v>
      </c>
      <c r="C11" s="4" t="s">
        <v>27</v>
      </c>
      <c r="D11" s="7">
        <v>245.31437299999999</v>
      </c>
      <c r="E11" s="5">
        <v>21.186580631064</v>
      </c>
      <c r="G11" s="8" t="s">
        <v>34</v>
      </c>
      <c r="H11" s="14">
        <f>SUMPRODUCT(D15:D25,E15:E25)</f>
        <v>73436.405857135804</v>
      </c>
    </row>
    <row r="12" spans="1:11" ht="14.25" customHeight="1" x14ac:dyDescent="0.25">
      <c r="A12" s="4">
        <v>11</v>
      </c>
      <c r="B12" s="4" t="s">
        <v>15</v>
      </c>
      <c r="C12" s="4" t="s">
        <v>27</v>
      </c>
      <c r="D12" s="7">
        <v>227.941092</v>
      </c>
      <c r="E12" s="5">
        <v>11.286588770430056</v>
      </c>
      <c r="G12" s="8" t="s">
        <v>31</v>
      </c>
      <c r="H12" s="14">
        <f>SUM(D14:D25)</f>
        <v>3164.1804769999999</v>
      </c>
    </row>
    <row r="13" spans="1:11" x14ac:dyDescent="0.2">
      <c r="A13" s="4">
        <v>12</v>
      </c>
      <c r="B13" s="4" t="s">
        <v>11</v>
      </c>
      <c r="C13" s="4" t="s">
        <v>27</v>
      </c>
      <c r="D13" s="7"/>
      <c r="E13" s="5"/>
      <c r="G13" s="9"/>
      <c r="H13" s="9"/>
    </row>
    <row r="14" spans="1:11" ht="15" x14ac:dyDescent="0.2">
      <c r="A14" s="4">
        <v>13</v>
      </c>
      <c r="B14" s="4" t="s">
        <v>13</v>
      </c>
      <c r="C14" s="4" t="s">
        <v>28</v>
      </c>
      <c r="D14" s="7"/>
      <c r="E14" s="5"/>
      <c r="G14" s="20" t="s">
        <v>29</v>
      </c>
      <c r="H14" s="20"/>
    </row>
    <row r="15" spans="1:11" ht="15" x14ac:dyDescent="0.25">
      <c r="A15" s="4">
        <v>14</v>
      </c>
      <c r="B15" s="4" t="s">
        <v>16</v>
      </c>
      <c r="C15" s="4" t="s">
        <v>28</v>
      </c>
      <c r="D15" s="7">
        <v>220.08022399999999</v>
      </c>
      <c r="E15" s="5">
        <v>26.238279749922256</v>
      </c>
      <c r="G15" s="10" t="s">
        <v>32</v>
      </c>
      <c r="H15" s="8" t="s">
        <v>46</v>
      </c>
    </row>
    <row r="16" spans="1:11" ht="15" x14ac:dyDescent="0.2">
      <c r="A16" s="4">
        <v>15</v>
      </c>
      <c r="B16" s="4" t="s">
        <v>17</v>
      </c>
      <c r="C16" s="4" t="s">
        <v>28</v>
      </c>
      <c r="D16" s="7">
        <v>132.64359999999999</v>
      </c>
      <c r="E16" s="5">
        <v>11.940605241329937</v>
      </c>
      <c r="G16" s="15" t="s">
        <v>35</v>
      </c>
      <c r="H16" s="12">
        <f>H11/H12</f>
        <v>23.208665368785095</v>
      </c>
    </row>
    <row r="17" spans="1:11" ht="15" x14ac:dyDescent="0.2">
      <c r="A17" s="4">
        <v>16</v>
      </c>
      <c r="B17" s="4" t="s">
        <v>18</v>
      </c>
      <c r="C17" s="4" t="s">
        <v>28</v>
      </c>
      <c r="D17" s="7">
        <v>428.294353</v>
      </c>
      <c r="E17" s="5">
        <v>11.30579224258695</v>
      </c>
      <c r="G17" s="10" t="s">
        <v>33</v>
      </c>
      <c r="H17" s="12">
        <f>IF(AND(H16&lt;=25,H16&gt;10),0.0666666*H16  -0.6666666,IF(H16&lt;10,0.1))</f>
        <v>0.88057621067464853</v>
      </c>
    </row>
    <row r="18" spans="1:11" x14ac:dyDescent="0.2">
      <c r="A18" s="4">
        <v>17</v>
      </c>
      <c r="B18" s="4" t="s">
        <v>19</v>
      </c>
      <c r="C18" s="4" t="s">
        <v>28</v>
      </c>
      <c r="D18" s="7">
        <v>223.971058</v>
      </c>
      <c r="E18" s="5">
        <v>29.173441217514657</v>
      </c>
    </row>
    <row r="19" spans="1:11" ht="15" x14ac:dyDescent="0.25">
      <c r="A19" s="4">
        <v>18</v>
      </c>
      <c r="B19" s="4" t="s">
        <v>20</v>
      </c>
      <c r="C19" s="4" t="s">
        <v>28</v>
      </c>
      <c r="D19" s="7">
        <v>223.05160599999999</v>
      </c>
      <c r="E19" s="5">
        <v>29.863806770355524</v>
      </c>
      <c r="G19" s="21" t="s">
        <v>49</v>
      </c>
      <c r="H19" s="21"/>
    </row>
    <row r="20" spans="1:11" ht="15" x14ac:dyDescent="0.25">
      <c r="A20" s="4">
        <v>19</v>
      </c>
      <c r="B20" s="4" t="s">
        <v>21</v>
      </c>
      <c r="C20" s="4" t="s">
        <v>28</v>
      </c>
      <c r="D20" s="7">
        <v>177.69460699999999</v>
      </c>
      <c r="E20" s="5">
        <v>12.441728836059204</v>
      </c>
      <c r="G20" s="8" t="s">
        <v>34</v>
      </c>
      <c r="H20" s="14">
        <f>SUMPRODUCT(E2:E25,D2:D25)</f>
        <v>144037.04663606809</v>
      </c>
    </row>
    <row r="21" spans="1:11" ht="15" x14ac:dyDescent="0.25">
      <c r="A21" s="4">
        <v>20</v>
      </c>
      <c r="B21" s="4" t="s">
        <v>22</v>
      </c>
      <c r="C21" s="4" t="s">
        <v>28</v>
      </c>
      <c r="D21" s="7">
        <v>560.30721100000005</v>
      </c>
      <c r="E21" s="5">
        <v>27.771738752208599</v>
      </c>
      <c r="G21" s="8" t="s">
        <v>31</v>
      </c>
      <c r="H21" s="14">
        <f>SUM(D2:D25)</f>
        <v>6110.011864000001</v>
      </c>
    </row>
    <row r="22" spans="1:11" x14ac:dyDescent="0.2">
      <c r="A22" s="4">
        <v>21</v>
      </c>
      <c r="B22" s="4" t="s">
        <v>23</v>
      </c>
      <c r="C22" s="4" t="s">
        <v>28</v>
      </c>
      <c r="D22" s="7">
        <v>172.46009100000001</v>
      </c>
      <c r="E22" s="5">
        <v>41.163366728410779</v>
      </c>
      <c r="G22" s="9"/>
      <c r="H22" s="9"/>
    </row>
    <row r="23" spans="1:11" ht="15" x14ac:dyDescent="0.2">
      <c r="A23" s="4">
        <v>22</v>
      </c>
      <c r="B23" s="4" t="s">
        <v>24</v>
      </c>
      <c r="C23" s="4" t="s">
        <v>28</v>
      </c>
      <c r="D23" s="7">
        <v>150.57210599999999</v>
      </c>
      <c r="E23" s="5">
        <v>14.759198365921243</v>
      </c>
      <c r="G23" s="20" t="s">
        <v>29</v>
      </c>
      <c r="H23" s="20"/>
    </row>
    <row r="24" spans="1:11" ht="15" x14ac:dyDescent="0.25">
      <c r="A24" s="4">
        <v>23</v>
      </c>
      <c r="B24" s="4" t="s">
        <v>25</v>
      </c>
      <c r="C24" s="4" t="s">
        <v>28</v>
      </c>
      <c r="D24" s="7">
        <v>372.48052100000001</v>
      </c>
      <c r="E24" s="5">
        <v>12.77394159303636</v>
      </c>
      <c r="G24" s="10" t="s">
        <v>32</v>
      </c>
      <c r="H24" s="8" t="s">
        <v>46</v>
      </c>
    </row>
    <row r="25" spans="1:11" ht="15" x14ac:dyDescent="0.2">
      <c r="A25" s="4">
        <v>24</v>
      </c>
      <c r="B25" s="4" t="s">
        <v>26</v>
      </c>
      <c r="C25" s="4" t="s">
        <v>28</v>
      </c>
      <c r="D25" s="7">
        <v>502.62509999999997</v>
      </c>
      <c r="E25" s="5">
        <v>32.210312226070769</v>
      </c>
      <c r="G25" s="15" t="s">
        <v>35</v>
      </c>
      <c r="H25" s="12">
        <f>AVERAGE(H16,H7)</f>
        <v>23.587476236072732</v>
      </c>
    </row>
    <row r="26" spans="1:11" ht="15" x14ac:dyDescent="0.2">
      <c r="G26" s="10" t="s">
        <v>33</v>
      </c>
      <c r="H26" s="12">
        <f>IF(AND(H25&lt;=25,H25&gt;10),0.0666666*H25  -0.6666666,IF(H25&lt;10,0.1))</f>
        <v>0.90583024323976657</v>
      </c>
    </row>
    <row r="29" spans="1:11" x14ac:dyDescent="0.2">
      <c r="J29" s="2">
        <v>25</v>
      </c>
      <c r="K29" s="2">
        <v>1</v>
      </c>
    </row>
    <row r="30" spans="1:11" x14ac:dyDescent="0.2">
      <c r="J30" s="2">
        <v>20</v>
      </c>
      <c r="K30" s="2">
        <v>0.66600000000000004</v>
      </c>
    </row>
    <row r="31" spans="1:11" x14ac:dyDescent="0.2">
      <c r="J31" s="2">
        <v>15</v>
      </c>
      <c r="K31" s="2">
        <v>0.33300000000000002</v>
      </c>
    </row>
    <row r="32" spans="1:11" x14ac:dyDescent="0.2">
      <c r="J32" s="2">
        <v>10</v>
      </c>
      <c r="K32" s="2">
        <v>0</v>
      </c>
    </row>
  </sheetData>
  <mergeCells count="6">
    <mergeCell ref="G23:H23"/>
    <mergeCell ref="G1:H1"/>
    <mergeCell ref="G5:H5"/>
    <mergeCell ref="G10:H10"/>
    <mergeCell ref="G14:H14"/>
    <mergeCell ref="G19:H19"/>
  </mergeCells>
  <pageMargins left="0.7" right="0.7" top="0.75" bottom="0.75" header="0.3" footer="0.3"/>
  <pageSetup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26"/>
  <sheetViews>
    <sheetView zoomScale="85" zoomScaleNormal="85" workbookViewId="0">
      <selection activeCell="H27" sqref="H27"/>
    </sheetView>
  </sheetViews>
  <sheetFormatPr baseColWidth="10" defaultRowHeight="14.25" x14ac:dyDescent="0.2"/>
  <cols>
    <col min="1" max="1" width="3.28515625" style="2" bestFit="1" customWidth="1"/>
    <col min="2" max="2" width="18" style="2" bestFit="1" customWidth="1"/>
    <col min="3" max="3" width="10.7109375" style="2" bestFit="1" customWidth="1"/>
    <col min="4" max="4" width="7.5703125" style="2" bestFit="1" customWidth="1"/>
    <col min="5" max="5" width="10.42578125" style="2" bestFit="1" customWidth="1"/>
    <col min="6" max="6" width="6.85546875" style="2" customWidth="1"/>
    <col min="7" max="7" width="67.85546875" style="2" bestFit="1" customWidth="1"/>
    <col min="8" max="8" width="11" style="2" bestFit="1" customWidth="1"/>
    <col min="9" max="16384" width="11.42578125" style="2"/>
  </cols>
  <sheetData>
    <row r="1" spans="1:11" ht="15" x14ac:dyDescent="0.25">
      <c r="A1" s="3" t="s">
        <v>12</v>
      </c>
      <c r="B1" s="3" t="s">
        <v>0</v>
      </c>
      <c r="C1" s="3" t="s">
        <v>1</v>
      </c>
      <c r="D1" s="6" t="s">
        <v>30</v>
      </c>
      <c r="E1" s="3" t="s">
        <v>36</v>
      </c>
      <c r="G1" s="21" t="s">
        <v>47</v>
      </c>
      <c r="H1" s="21"/>
    </row>
    <row r="2" spans="1:11" ht="15" x14ac:dyDescent="0.25">
      <c r="A2" s="4">
        <v>1</v>
      </c>
      <c r="B2" s="4" t="s">
        <v>2</v>
      </c>
      <c r="C2" s="4" t="s">
        <v>27</v>
      </c>
      <c r="D2" s="7">
        <v>372.84629899999999</v>
      </c>
      <c r="E2" s="5">
        <v>20.258336685983956</v>
      </c>
      <c r="G2" s="8" t="s">
        <v>34</v>
      </c>
      <c r="H2" s="14">
        <f>SUMPRODUCT(D2:D12,E2:E12)</f>
        <v>71513.115820674866</v>
      </c>
    </row>
    <row r="3" spans="1:11" ht="15" x14ac:dyDescent="0.25">
      <c r="A3" s="4">
        <v>2</v>
      </c>
      <c r="B3" s="4" t="s">
        <v>3</v>
      </c>
      <c r="C3" s="4" t="s">
        <v>27</v>
      </c>
      <c r="D3" s="7">
        <v>145.57752600000001</v>
      </c>
      <c r="E3" s="5">
        <v>25.182343635651673</v>
      </c>
      <c r="G3" s="8" t="s">
        <v>31</v>
      </c>
      <c r="H3" s="14">
        <f>SUM(D2:D12)</f>
        <v>2945.8313870000002</v>
      </c>
    </row>
    <row r="4" spans="1:11" x14ac:dyDescent="0.2">
      <c r="A4" s="4">
        <v>3</v>
      </c>
      <c r="B4" s="4" t="s">
        <v>4</v>
      </c>
      <c r="C4" s="4" t="s">
        <v>27</v>
      </c>
      <c r="D4" s="7">
        <v>180.48976999999999</v>
      </c>
      <c r="E4" s="5">
        <v>12.226197326761319</v>
      </c>
      <c r="G4" s="9"/>
      <c r="H4" s="9"/>
    </row>
    <row r="5" spans="1:11" ht="15" x14ac:dyDescent="0.25">
      <c r="A5" s="4">
        <v>4</v>
      </c>
      <c r="B5" s="4" t="s">
        <v>5</v>
      </c>
      <c r="C5" s="4" t="s">
        <v>27</v>
      </c>
      <c r="D5" s="7">
        <v>571.30172900000002</v>
      </c>
      <c r="E5" s="5">
        <v>40.444927960824735</v>
      </c>
      <c r="G5" s="20" t="s">
        <v>29</v>
      </c>
      <c r="H5" s="20"/>
      <c r="K5" s="1"/>
    </row>
    <row r="6" spans="1:11" ht="15" x14ac:dyDescent="0.25">
      <c r="A6" s="4">
        <v>5</v>
      </c>
      <c r="B6" s="4" t="s">
        <v>6</v>
      </c>
      <c r="C6" s="4" t="s">
        <v>27</v>
      </c>
      <c r="D6" s="7">
        <v>177.70373000000001</v>
      </c>
      <c r="E6" s="5">
        <v>18.214426818108361</v>
      </c>
      <c r="G6" s="10" t="s">
        <v>32</v>
      </c>
      <c r="H6" s="13" t="s">
        <v>46</v>
      </c>
    </row>
    <row r="7" spans="1:11" ht="14.25" customHeight="1" x14ac:dyDescent="0.2">
      <c r="A7" s="4">
        <v>6</v>
      </c>
      <c r="B7" s="4" t="s">
        <v>7</v>
      </c>
      <c r="C7" s="4" t="s">
        <v>27</v>
      </c>
      <c r="D7" s="7">
        <v>223.861121</v>
      </c>
      <c r="E7" s="5">
        <v>13.756924474720712</v>
      </c>
      <c r="G7" s="11" t="s">
        <v>35</v>
      </c>
      <c r="H7" s="12">
        <f>H2/H3</f>
        <v>24.27603838300568</v>
      </c>
    </row>
    <row r="8" spans="1:11" ht="14.25" customHeight="1" x14ac:dyDescent="0.2">
      <c r="A8" s="4">
        <v>7</v>
      </c>
      <c r="B8" s="4" t="s">
        <v>8</v>
      </c>
      <c r="C8" s="4" t="s">
        <v>27</v>
      </c>
      <c r="D8" s="7">
        <v>224.115407</v>
      </c>
      <c r="E8" s="5">
        <v>26.446351681595051</v>
      </c>
      <c r="G8" s="10" t="s">
        <v>33</v>
      </c>
      <c r="H8" s="12">
        <f>IF(AND(H7&lt;=25,H7&gt;10),0.0666666*H7  -0.6666666,IF(H7&lt;10,0.1))</f>
        <v>0.95173434046448657</v>
      </c>
    </row>
    <row r="9" spans="1:11" ht="14.25" customHeight="1" x14ac:dyDescent="0.2">
      <c r="A9" s="4">
        <v>8</v>
      </c>
      <c r="B9" s="4" t="s">
        <v>9</v>
      </c>
      <c r="C9" s="4" t="s">
        <v>27</v>
      </c>
      <c r="D9" s="7">
        <v>441.69399700000002</v>
      </c>
      <c r="E9" s="5">
        <v>31.047687099639376</v>
      </c>
    </row>
    <row r="10" spans="1:11" ht="14.25" customHeight="1" x14ac:dyDescent="0.25">
      <c r="A10" s="4">
        <v>9</v>
      </c>
      <c r="B10" s="4" t="s">
        <v>10</v>
      </c>
      <c r="C10" s="4" t="s">
        <v>27</v>
      </c>
      <c r="D10" s="7">
        <v>134.98634300000001</v>
      </c>
      <c r="E10" s="5">
        <v>8.289999527075036</v>
      </c>
      <c r="G10" s="21" t="s">
        <v>48</v>
      </c>
      <c r="H10" s="21"/>
    </row>
    <row r="11" spans="1:11" ht="14.25" customHeight="1" x14ac:dyDescent="0.25">
      <c r="A11" s="4">
        <v>10</v>
      </c>
      <c r="B11" s="4" t="s">
        <v>14</v>
      </c>
      <c r="C11" s="4" t="s">
        <v>27</v>
      </c>
      <c r="D11" s="7">
        <v>245.31437299999999</v>
      </c>
      <c r="E11" s="5">
        <v>21.768986999397701</v>
      </c>
      <c r="G11" s="8" t="s">
        <v>34</v>
      </c>
      <c r="H11" s="14">
        <f>SUMPRODUCT(D15:D25,E15:E25)</f>
        <v>73533.90448663944</v>
      </c>
    </row>
    <row r="12" spans="1:11" ht="14.25" customHeight="1" x14ac:dyDescent="0.25">
      <c r="A12" s="4">
        <v>11</v>
      </c>
      <c r="B12" s="4" t="s">
        <v>15</v>
      </c>
      <c r="C12" s="4" t="s">
        <v>27</v>
      </c>
      <c r="D12" s="7">
        <v>227.941092</v>
      </c>
      <c r="E12" s="5">
        <v>11.251239165733132</v>
      </c>
      <c r="G12" s="8" t="s">
        <v>31</v>
      </c>
      <c r="H12" s="14">
        <f>SUM(D14:D25)</f>
        <v>3164.1804769999999</v>
      </c>
    </row>
    <row r="13" spans="1:11" x14ac:dyDescent="0.2">
      <c r="A13" s="4">
        <v>12</v>
      </c>
      <c r="B13" s="4" t="s">
        <v>11</v>
      </c>
      <c r="C13" s="4" t="s">
        <v>27</v>
      </c>
      <c r="D13" s="7"/>
      <c r="E13" s="5"/>
      <c r="G13" s="9"/>
      <c r="H13" s="9"/>
    </row>
    <row r="14" spans="1:11" ht="15" x14ac:dyDescent="0.2">
      <c r="A14" s="4">
        <v>13</v>
      </c>
      <c r="B14" s="4" t="s">
        <v>13</v>
      </c>
      <c r="C14" s="4" t="s">
        <v>28</v>
      </c>
      <c r="D14" s="7"/>
      <c r="E14" s="5"/>
      <c r="G14" s="20" t="s">
        <v>29</v>
      </c>
      <c r="H14" s="20"/>
    </row>
    <row r="15" spans="1:11" ht="15" x14ac:dyDescent="0.25">
      <c r="A15" s="4">
        <v>14</v>
      </c>
      <c r="B15" s="4" t="s">
        <v>16</v>
      </c>
      <c r="C15" s="4" t="s">
        <v>28</v>
      </c>
      <c r="D15" s="7">
        <v>220.08022399999999</v>
      </c>
      <c r="E15" s="5">
        <v>25.573980656214452</v>
      </c>
      <c r="G15" s="10" t="s">
        <v>32</v>
      </c>
      <c r="H15" s="13" t="s">
        <v>46</v>
      </c>
    </row>
    <row r="16" spans="1:11" ht="15" x14ac:dyDescent="0.2">
      <c r="A16" s="4">
        <v>15</v>
      </c>
      <c r="B16" s="4" t="s">
        <v>17</v>
      </c>
      <c r="C16" s="4" t="s">
        <v>28</v>
      </c>
      <c r="D16" s="7">
        <v>132.64359999999999</v>
      </c>
      <c r="E16" s="5">
        <v>12.328237727905606</v>
      </c>
      <c r="G16" s="15" t="s">
        <v>35</v>
      </c>
      <c r="H16" s="12">
        <f>H11/H12</f>
        <v>23.239478601535989</v>
      </c>
    </row>
    <row r="17" spans="1:8" ht="15" x14ac:dyDescent="0.2">
      <c r="A17" s="4">
        <v>16</v>
      </c>
      <c r="B17" s="4" t="s">
        <v>18</v>
      </c>
      <c r="C17" s="4" t="s">
        <v>28</v>
      </c>
      <c r="D17" s="7">
        <v>428.294353</v>
      </c>
      <c r="E17" s="5">
        <v>11.416184153718172</v>
      </c>
      <c r="G17" s="10" t="s">
        <v>33</v>
      </c>
      <c r="H17" s="12">
        <f>IF(AND(H16&lt;=25,H16&gt;10),0.0666666*H16  -0.6666666,IF(H16&lt;10,0.1))</f>
        <v>0.88263042413715931</v>
      </c>
    </row>
    <row r="18" spans="1:8" x14ac:dyDescent="0.2">
      <c r="A18" s="4">
        <v>17</v>
      </c>
      <c r="B18" s="4" t="s">
        <v>19</v>
      </c>
      <c r="C18" s="4" t="s">
        <v>28</v>
      </c>
      <c r="D18" s="7">
        <v>223.971058</v>
      </c>
      <c r="E18" s="5">
        <v>28.987201843891789</v>
      </c>
    </row>
    <row r="19" spans="1:8" ht="15" x14ac:dyDescent="0.25">
      <c r="A19" s="4">
        <v>18</v>
      </c>
      <c r="B19" s="4" t="s">
        <v>20</v>
      </c>
      <c r="C19" s="4" t="s">
        <v>28</v>
      </c>
      <c r="D19" s="7">
        <v>223.05160599999999</v>
      </c>
      <c r="E19" s="5">
        <v>29.640212749924707</v>
      </c>
      <c r="G19" s="21" t="s">
        <v>49</v>
      </c>
      <c r="H19" s="21"/>
    </row>
    <row r="20" spans="1:8" ht="15" x14ac:dyDescent="0.25">
      <c r="A20" s="4">
        <v>19</v>
      </c>
      <c r="B20" s="4" t="s">
        <v>21</v>
      </c>
      <c r="C20" s="4" t="s">
        <v>28</v>
      </c>
      <c r="D20" s="7">
        <v>177.69460699999999</v>
      </c>
      <c r="E20" s="5">
        <v>12.457920794579389</v>
      </c>
      <c r="G20" s="8" t="s">
        <v>34</v>
      </c>
      <c r="H20" s="14">
        <f>SUMPRODUCT(E2:E25,D2:D25)</f>
        <v>145047.02030731432</v>
      </c>
    </row>
    <row r="21" spans="1:8" ht="15" x14ac:dyDescent="0.25">
      <c r="A21" s="4">
        <v>20</v>
      </c>
      <c r="B21" s="4" t="s">
        <v>22</v>
      </c>
      <c r="C21" s="4" t="s">
        <v>28</v>
      </c>
      <c r="D21" s="7">
        <v>560.30721100000005</v>
      </c>
      <c r="E21" s="5">
        <v>28.251958788072216</v>
      </c>
      <c r="G21" s="8" t="s">
        <v>31</v>
      </c>
      <c r="H21" s="14">
        <f>SUM(D2:D25)</f>
        <v>6110.011864000001</v>
      </c>
    </row>
    <row r="22" spans="1:8" x14ac:dyDescent="0.2">
      <c r="A22" s="4">
        <v>21</v>
      </c>
      <c r="B22" s="4" t="s">
        <v>23</v>
      </c>
      <c r="C22" s="4" t="s">
        <v>28</v>
      </c>
      <c r="D22" s="7">
        <v>172.46009100000001</v>
      </c>
      <c r="E22" s="5">
        <v>41.179953485158954</v>
      </c>
      <c r="G22" s="9"/>
      <c r="H22" s="9"/>
    </row>
    <row r="23" spans="1:8" ht="15" x14ac:dyDescent="0.2">
      <c r="A23" s="4">
        <v>22</v>
      </c>
      <c r="B23" s="4" t="s">
        <v>24</v>
      </c>
      <c r="C23" s="4" t="s">
        <v>28</v>
      </c>
      <c r="D23" s="7">
        <v>150.57210599999999</v>
      </c>
      <c r="E23" s="5">
        <v>14.96407359810377</v>
      </c>
      <c r="G23" s="20" t="s">
        <v>29</v>
      </c>
      <c r="H23" s="20"/>
    </row>
    <row r="24" spans="1:8" ht="15" x14ac:dyDescent="0.25">
      <c r="A24" s="4">
        <v>23</v>
      </c>
      <c r="B24" s="4" t="s">
        <v>25</v>
      </c>
      <c r="C24" s="4" t="s">
        <v>28</v>
      </c>
      <c r="D24" s="7">
        <v>372.48052100000001</v>
      </c>
      <c r="E24" s="5">
        <v>12.722894528916258</v>
      </c>
      <c r="G24" s="10" t="s">
        <v>32</v>
      </c>
      <c r="H24" s="13" t="s">
        <v>46</v>
      </c>
    </row>
    <row r="25" spans="1:8" ht="15" x14ac:dyDescent="0.2">
      <c r="A25" s="4">
        <v>24</v>
      </c>
      <c r="B25" s="4" t="s">
        <v>26</v>
      </c>
      <c r="C25" s="4" t="s">
        <v>28</v>
      </c>
      <c r="D25" s="7">
        <v>502.62509999999997</v>
      </c>
      <c r="E25" s="5">
        <v>32.110720647211579</v>
      </c>
      <c r="G25" s="15" t="s">
        <v>35</v>
      </c>
      <c r="H25" s="12">
        <f>AVERAGE(H16,H7)</f>
        <v>23.757758492270835</v>
      </c>
    </row>
    <row r="26" spans="1:8" ht="15" x14ac:dyDescent="0.2">
      <c r="G26" s="10" t="s">
        <v>33</v>
      </c>
      <c r="H26" s="12">
        <f>IF(AND(H25&lt;=25,H25&gt;10),0.0666666*H25  -0.6666666,IF(H25&lt;10,0.1))</f>
        <v>0.91718238230082305</v>
      </c>
    </row>
  </sheetData>
  <mergeCells count="6">
    <mergeCell ref="G23:H23"/>
    <mergeCell ref="G1:H1"/>
    <mergeCell ref="G5:H5"/>
    <mergeCell ref="G10:H10"/>
    <mergeCell ref="G14:H14"/>
    <mergeCell ref="G19:H19"/>
  </mergeCells>
  <pageMargins left="0.7" right="0.7" top="0.75" bottom="0.75" header="0.3" footer="0.3"/>
  <pageSetup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26"/>
  <sheetViews>
    <sheetView zoomScale="85" zoomScaleNormal="85" workbookViewId="0">
      <selection activeCell="H27" sqref="H27"/>
    </sheetView>
  </sheetViews>
  <sheetFormatPr baseColWidth="10" defaultRowHeight="14.25" x14ac:dyDescent="0.2"/>
  <cols>
    <col min="1" max="1" width="3.28515625" style="2" bestFit="1" customWidth="1"/>
    <col min="2" max="2" width="18" style="2" bestFit="1" customWidth="1"/>
    <col min="3" max="3" width="10.7109375" style="2" bestFit="1" customWidth="1"/>
    <col min="4" max="4" width="7.5703125" style="2" bestFit="1" customWidth="1"/>
    <col min="5" max="5" width="10.42578125" style="2" bestFit="1" customWidth="1"/>
    <col min="6" max="6" width="6.85546875" style="2" customWidth="1"/>
    <col min="7" max="7" width="67.85546875" style="2" bestFit="1" customWidth="1"/>
    <col min="8" max="8" width="11" style="2" bestFit="1" customWidth="1"/>
    <col min="9" max="16384" width="11.42578125" style="2"/>
  </cols>
  <sheetData>
    <row r="1" spans="1:11" ht="15" x14ac:dyDescent="0.25">
      <c r="A1" s="3" t="s">
        <v>12</v>
      </c>
      <c r="B1" s="3" t="s">
        <v>0</v>
      </c>
      <c r="C1" s="3" t="s">
        <v>1</v>
      </c>
      <c r="D1" s="6" t="s">
        <v>30</v>
      </c>
      <c r="E1" s="3" t="s">
        <v>36</v>
      </c>
      <c r="G1" s="21" t="s">
        <v>47</v>
      </c>
      <c r="H1" s="21"/>
    </row>
    <row r="2" spans="1:11" ht="15" x14ac:dyDescent="0.25">
      <c r="A2" s="4">
        <v>1</v>
      </c>
      <c r="B2" s="4" t="s">
        <v>2</v>
      </c>
      <c r="C2" s="4" t="s">
        <v>27</v>
      </c>
      <c r="D2" s="7">
        <v>372.84629899999999</v>
      </c>
      <c r="E2" s="5">
        <v>20.607883207490207</v>
      </c>
      <c r="G2" s="8" t="s">
        <v>34</v>
      </c>
      <c r="H2" s="14">
        <f>SUMPRODUCT(D2:D12,E2:E12)</f>
        <v>71842.510582903778</v>
      </c>
    </row>
    <row r="3" spans="1:11" ht="15" x14ac:dyDescent="0.25">
      <c r="A3" s="4">
        <v>2</v>
      </c>
      <c r="B3" s="4" t="s">
        <v>3</v>
      </c>
      <c r="C3" s="4" t="s">
        <v>27</v>
      </c>
      <c r="D3" s="7">
        <v>145.57752600000001</v>
      </c>
      <c r="E3" s="5">
        <v>25.92302710386512</v>
      </c>
      <c r="G3" s="8" t="s">
        <v>31</v>
      </c>
      <c r="H3" s="14">
        <f>SUM(D2:D12)</f>
        <v>2945.8313870000002</v>
      </c>
    </row>
    <row r="4" spans="1:11" x14ac:dyDescent="0.2">
      <c r="A4" s="4">
        <v>3</v>
      </c>
      <c r="B4" s="4" t="s">
        <v>4</v>
      </c>
      <c r="C4" s="4" t="s">
        <v>27</v>
      </c>
      <c r="D4" s="7">
        <v>180.48976999999999</v>
      </c>
      <c r="E4" s="5">
        <v>12.005959252258375</v>
      </c>
      <c r="G4" s="9"/>
      <c r="H4" s="9"/>
    </row>
    <row r="5" spans="1:11" ht="15" x14ac:dyDescent="0.25">
      <c r="A5" s="4">
        <v>4</v>
      </c>
      <c r="B5" s="4" t="s">
        <v>5</v>
      </c>
      <c r="C5" s="4" t="s">
        <v>27</v>
      </c>
      <c r="D5" s="7">
        <v>571.30172900000002</v>
      </c>
      <c r="E5" s="5">
        <v>40.382555752312513</v>
      </c>
      <c r="G5" s="20" t="s">
        <v>29</v>
      </c>
      <c r="H5" s="20"/>
      <c r="K5" s="1"/>
    </row>
    <row r="6" spans="1:11" ht="15" x14ac:dyDescent="0.25">
      <c r="A6" s="4">
        <v>5</v>
      </c>
      <c r="B6" s="4" t="s">
        <v>6</v>
      </c>
      <c r="C6" s="4" t="s">
        <v>27</v>
      </c>
      <c r="D6" s="7">
        <v>177.70373000000001</v>
      </c>
      <c r="E6" s="5">
        <v>18.455829108739213</v>
      </c>
      <c r="G6" s="10" t="s">
        <v>32</v>
      </c>
      <c r="H6" s="13" t="s">
        <v>46</v>
      </c>
    </row>
    <row r="7" spans="1:11" ht="14.25" customHeight="1" x14ac:dyDescent="0.2">
      <c r="A7" s="4">
        <v>6</v>
      </c>
      <c r="B7" s="4" t="s">
        <v>7</v>
      </c>
      <c r="C7" s="4" t="s">
        <v>27</v>
      </c>
      <c r="D7" s="7">
        <v>223.861121</v>
      </c>
      <c r="E7" s="5">
        <v>13.651365499855547</v>
      </c>
      <c r="G7" s="11" t="s">
        <v>35</v>
      </c>
      <c r="H7" s="12">
        <f>H2/H3</f>
        <v>24.387855632181086</v>
      </c>
    </row>
    <row r="8" spans="1:11" ht="14.25" customHeight="1" x14ac:dyDescent="0.2">
      <c r="A8" s="4">
        <v>7</v>
      </c>
      <c r="B8" s="4" t="s">
        <v>8</v>
      </c>
      <c r="C8" s="4" t="s">
        <v>27</v>
      </c>
      <c r="D8" s="7">
        <v>224.115407</v>
      </c>
      <c r="E8" s="5">
        <v>26.588567302167966</v>
      </c>
      <c r="G8" s="10" t="s">
        <v>33</v>
      </c>
      <c r="H8" s="12">
        <f>IF(AND(H7&lt;=25,H7&gt;10),0.0666666*H7  -0.6666666,IF(H7&lt;10,0.1))</f>
        <v>0.95918881628836383</v>
      </c>
    </row>
    <row r="9" spans="1:11" ht="14.25" customHeight="1" x14ac:dyDescent="0.2">
      <c r="A9" s="4">
        <v>8</v>
      </c>
      <c r="B9" s="4" t="s">
        <v>9</v>
      </c>
      <c r="C9" s="4" t="s">
        <v>27</v>
      </c>
      <c r="D9" s="7">
        <v>441.69399700000002</v>
      </c>
      <c r="E9" s="5">
        <v>31.251451926628551</v>
      </c>
    </row>
    <row r="10" spans="1:11" ht="14.25" customHeight="1" x14ac:dyDescent="0.25">
      <c r="A10" s="4">
        <v>9</v>
      </c>
      <c r="B10" s="4" t="s">
        <v>10</v>
      </c>
      <c r="C10" s="4" t="s">
        <v>27</v>
      </c>
      <c r="D10" s="7">
        <v>134.98634300000001</v>
      </c>
      <c r="E10" s="5">
        <v>8.2702996250144718</v>
      </c>
      <c r="G10" s="21" t="s">
        <v>48</v>
      </c>
      <c r="H10" s="21"/>
    </row>
    <row r="11" spans="1:11" ht="14.25" customHeight="1" x14ac:dyDescent="0.25">
      <c r="A11" s="4">
        <v>10</v>
      </c>
      <c r="B11" s="4" t="s">
        <v>14</v>
      </c>
      <c r="C11" s="4" t="s">
        <v>27</v>
      </c>
      <c r="D11" s="7">
        <v>245.31437299999999</v>
      </c>
      <c r="E11" s="5">
        <v>21.701405501237737</v>
      </c>
      <c r="G11" s="8" t="s">
        <v>34</v>
      </c>
      <c r="H11" s="14">
        <f>SUMPRODUCT(D15:D25,E15:E25)</f>
        <v>73281.304445188231</v>
      </c>
    </row>
    <row r="12" spans="1:11" ht="14.25" customHeight="1" x14ac:dyDescent="0.25">
      <c r="A12" s="4">
        <v>11</v>
      </c>
      <c r="B12" s="4" t="s">
        <v>15</v>
      </c>
      <c r="C12" s="4" t="s">
        <v>27</v>
      </c>
      <c r="D12" s="7">
        <v>227.941092</v>
      </c>
      <c r="E12" s="5">
        <v>11.447433801267781</v>
      </c>
      <c r="G12" s="8" t="s">
        <v>31</v>
      </c>
      <c r="H12" s="14">
        <f>SUM(D14:D25)</f>
        <v>3164.1804769999999</v>
      </c>
    </row>
    <row r="13" spans="1:11" x14ac:dyDescent="0.2">
      <c r="A13" s="4">
        <v>12</v>
      </c>
      <c r="B13" s="4" t="s">
        <v>11</v>
      </c>
      <c r="C13" s="4" t="s">
        <v>27</v>
      </c>
      <c r="D13" s="7"/>
      <c r="E13" s="5"/>
      <c r="G13" s="9"/>
      <c r="H13" s="9"/>
    </row>
    <row r="14" spans="1:11" ht="15" x14ac:dyDescent="0.2">
      <c r="A14" s="4">
        <v>13</v>
      </c>
      <c r="B14" s="4" t="s">
        <v>13</v>
      </c>
      <c r="C14" s="4" t="s">
        <v>28</v>
      </c>
      <c r="D14" s="7"/>
      <c r="E14" s="5"/>
      <c r="G14" s="20" t="s">
        <v>29</v>
      </c>
      <c r="H14" s="20"/>
    </row>
    <row r="15" spans="1:11" ht="15" x14ac:dyDescent="0.25">
      <c r="A15" s="4">
        <v>14</v>
      </c>
      <c r="B15" s="4" t="s">
        <v>16</v>
      </c>
      <c r="C15" s="4" t="s">
        <v>28</v>
      </c>
      <c r="D15" s="7">
        <v>220.08022399999999</v>
      </c>
      <c r="E15" s="5">
        <v>25.956571356102526</v>
      </c>
      <c r="G15" s="10" t="s">
        <v>32</v>
      </c>
      <c r="H15" s="13" t="s">
        <v>46</v>
      </c>
    </row>
    <row r="16" spans="1:11" ht="15" x14ac:dyDescent="0.2">
      <c r="A16" s="4">
        <v>15</v>
      </c>
      <c r="B16" s="4" t="s">
        <v>17</v>
      </c>
      <c r="C16" s="4" t="s">
        <v>28</v>
      </c>
      <c r="D16" s="7">
        <v>132.64359999999999</v>
      </c>
      <c r="E16" s="5">
        <v>12.202717790360788</v>
      </c>
      <c r="G16" s="15" t="s">
        <v>35</v>
      </c>
      <c r="H16" s="12">
        <f>H11/H12</f>
        <v>23.159647490988622</v>
      </c>
    </row>
    <row r="17" spans="1:8" ht="15" x14ac:dyDescent="0.2">
      <c r="A17" s="4">
        <v>16</v>
      </c>
      <c r="B17" s="4" t="s">
        <v>18</v>
      </c>
      <c r="C17" s="4" t="s">
        <v>28</v>
      </c>
      <c r="D17" s="7">
        <v>428.294353</v>
      </c>
      <c r="E17" s="5">
        <v>11.803876602902591</v>
      </c>
      <c r="G17" s="10" t="s">
        <v>33</v>
      </c>
      <c r="H17" s="12">
        <f>IF(AND(H16&lt;=25,H16&gt;10),0.0666666*H16  -0.6666666,IF(H16&lt;10,0.1))</f>
        <v>0.87730835542274221</v>
      </c>
    </row>
    <row r="18" spans="1:8" x14ac:dyDescent="0.2">
      <c r="A18" s="4">
        <v>17</v>
      </c>
      <c r="B18" s="4" t="s">
        <v>19</v>
      </c>
      <c r="C18" s="4" t="s">
        <v>28</v>
      </c>
      <c r="D18" s="7">
        <v>223.971058</v>
      </c>
      <c r="E18" s="5">
        <v>29.154694331172941</v>
      </c>
    </row>
    <row r="19" spans="1:8" ht="15" x14ac:dyDescent="0.25">
      <c r="A19" s="4">
        <v>18</v>
      </c>
      <c r="B19" s="4" t="s">
        <v>20</v>
      </c>
      <c r="C19" s="4" t="s">
        <v>28</v>
      </c>
      <c r="D19" s="7">
        <v>223.05160599999999</v>
      </c>
      <c r="E19" s="5">
        <v>28.982358966276081</v>
      </c>
      <c r="G19" s="21" t="s">
        <v>49</v>
      </c>
      <c r="H19" s="21"/>
    </row>
    <row r="20" spans="1:8" ht="15" x14ac:dyDescent="0.25">
      <c r="A20" s="4">
        <v>19</v>
      </c>
      <c r="B20" s="4" t="s">
        <v>21</v>
      </c>
      <c r="C20" s="4" t="s">
        <v>28</v>
      </c>
      <c r="D20" s="7">
        <v>177.69460699999999</v>
      </c>
      <c r="E20" s="5">
        <v>12.53411966391103</v>
      </c>
      <c r="G20" s="8" t="s">
        <v>34</v>
      </c>
      <c r="H20" s="14">
        <f>SUMPRODUCT(E2:E25,D2:D25)</f>
        <v>145123.81502809201</v>
      </c>
    </row>
    <row r="21" spans="1:8" ht="15" x14ac:dyDescent="0.25">
      <c r="A21" s="4">
        <v>20</v>
      </c>
      <c r="B21" s="4" t="s">
        <v>22</v>
      </c>
      <c r="C21" s="4" t="s">
        <v>28</v>
      </c>
      <c r="D21" s="7">
        <v>560.30721100000005</v>
      </c>
      <c r="E21" s="5">
        <v>27.868856195438859</v>
      </c>
      <c r="G21" s="8" t="s">
        <v>31</v>
      </c>
      <c r="H21" s="14">
        <f>SUM(D2:D25)</f>
        <v>6110.011864000001</v>
      </c>
    </row>
    <row r="22" spans="1:8" x14ac:dyDescent="0.2">
      <c r="A22" s="4">
        <v>21</v>
      </c>
      <c r="B22" s="4" t="s">
        <v>23</v>
      </c>
      <c r="C22" s="4" t="s">
        <v>28</v>
      </c>
      <c r="D22" s="7">
        <v>172.46009100000001</v>
      </c>
      <c r="E22" s="5">
        <v>41.141278399708582</v>
      </c>
      <c r="G22" s="9"/>
      <c r="H22" s="9"/>
    </row>
    <row r="23" spans="1:8" ht="15" x14ac:dyDescent="0.2">
      <c r="A23" s="4">
        <v>22</v>
      </c>
      <c r="B23" s="4" t="s">
        <v>24</v>
      </c>
      <c r="C23" s="4" t="s">
        <v>28</v>
      </c>
      <c r="D23" s="7">
        <v>150.57210599999999</v>
      </c>
      <c r="E23" s="5">
        <v>14.979584989632144</v>
      </c>
      <c r="G23" s="20" t="s">
        <v>29</v>
      </c>
      <c r="H23" s="20"/>
    </row>
    <row r="24" spans="1:8" ht="15" x14ac:dyDescent="0.25">
      <c r="A24" s="4">
        <v>23</v>
      </c>
      <c r="B24" s="4" t="s">
        <v>25</v>
      </c>
      <c r="C24" s="4" t="s">
        <v>28</v>
      </c>
      <c r="D24" s="7">
        <v>372.48052100000001</v>
      </c>
      <c r="E24" s="5">
        <v>12.590407918999901</v>
      </c>
      <c r="G24" s="10" t="s">
        <v>32</v>
      </c>
      <c r="H24" s="13" t="s">
        <v>46</v>
      </c>
    </row>
    <row r="25" spans="1:8" ht="15" x14ac:dyDescent="0.2">
      <c r="A25" s="4">
        <v>24</v>
      </c>
      <c r="B25" s="4" t="s">
        <v>26</v>
      </c>
      <c r="C25" s="4" t="s">
        <v>28</v>
      </c>
      <c r="D25" s="7">
        <v>502.62509999999997</v>
      </c>
      <c r="E25" s="5">
        <v>31.867641141453667</v>
      </c>
      <c r="G25" s="15" t="s">
        <v>35</v>
      </c>
      <c r="H25" s="12">
        <f>AVERAGE(H16,H7)</f>
        <v>23.773751561584852</v>
      </c>
    </row>
    <row r="26" spans="1:8" ht="15" x14ac:dyDescent="0.2">
      <c r="G26" s="10" t="s">
        <v>33</v>
      </c>
      <c r="H26" s="12">
        <f>IF(AND(H25&lt;=25,H25&gt;10),0.0666666*H25  -0.6666666,IF(H25&lt;10,0.1))</f>
        <v>0.9182485858555528</v>
      </c>
    </row>
  </sheetData>
  <mergeCells count="6">
    <mergeCell ref="G23:H23"/>
    <mergeCell ref="G1:H1"/>
    <mergeCell ref="G5:H5"/>
    <mergeCell ref="G10:H10"/>
    <mergeCell ref="G14:H14"/>
    <mergeCell ref="G19:H19"/>
  </mergeCells>
  <pageMargins left="0.7" right="0.7" top="0.75" bottom="0.75" header="0.3" footer="0.3"/>
  <pageSetup orientation="portrait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26"/>
  <sheetViews>
    <sheetView zoomScale="85" zoomScaleNormal="85" workbookViewId="0">
      <selection activeCell="H27" sqref="H27"/>
    </sheetView>
  </sheetViews>
  <sheetFormatPr baseColWidth="10" defaultRowHeight="14.25" x14ac:dyDescent="0.2"/>
  <cols>
    <col min="1" max="1" width="3.28515625" style="2" bestFit="1" customWidth="1"/>
    <col min="2" max="2" width="18" style="2" bestFit="1" customWidth="1"/>
    <col min="3" max="3" width="10.7109375" style="2" bestFit="1" customWidth="1"/>
    <col min="4" max="4" width="7.5703125" style="2" bestFit="1" customWidth="1"/>
    <col min="5" max="5" width="10.42578125" style="2" bestFit="1" customWidth="1"/>
    <col min="6" max="6" width="6.85546875" style="2" customWidth="1"/>
    <col min="7" max="7" width="67.85546875" style="2" bestFit="1" customWidth="1"/>
    <col min="8" max="8" width="11" style="2" bestFit="1" customWidth="1"/>
    <col min="9" max="16384" width="11.42578125" style="2"/>
  </cols>
  <sheetData>
    <row r="1" spans="1:11" ht="15" x14ac:dyDescent="0.25">
      <c r="A1" s="3" t="s">
        <v>12</v>
      </c>
      <c r="B1" s="3" t="s">
        <v>0</v>
      </c>
      <c r="C1" s="3" t="s">
        <v>1</v>
      </c>
      <c r="D1" s="6" t="s">
        <v>30</v>
      </c>
      <c r="E1" s="3" t="s">
        <v>36</v>
      </c>
      <c r="G1" s="21" t="s">
        <v>47</v>
      </c>
      <c r="H1" s="21"/>
    </row>
    <row r="2" spans="1:11" ht="15" x14ac:dyDescent="0.25">
      <c r="A2" s="4">
        <v>1</v>
      </c>
      <c r="B2" s="4" t="s">
        <v>2</v>
      </c>
      <c r="C2" s="4" t="s">
        <v>27</v>
      </c>
      <c r="D2" s="7">
        <v>372.84629899999999</v>
      </c>
      <c r="E2" s="5">
        <v>20.548806390237104</v>
      </c>
      <c r="G2" s="8" t="s">
        <v>34</v>
      </c>
      <c r="H2" s="14">
        <f>SUMPRODUCT(D2:D12,E2:E12)</f>
        <v>71554.209329065969</v>
      </c>
    </row>
    <row r="3" spans="1:11" ht="15" x14ac:dyDescent="0.25">
      <c r="A3" s="4">
        <v>2</v>
      </c>
      <c r="B3" s="4" t="s">
        <v>3</v>
      </c>
      <c r="C3" s="4" t="s">
        <v>27</v>
      </c>
      <c r="D3" s="7">
        <v>145.57752600000001</v>
      </c>
      <c r="E3" s="5">
        <v>25.352235716837797</v>
      </c>
      <c r="G3" s="8" t="s">
        <v>31</v>
      </c>
      <c r="H3" s="14">
        <f>SUM(D2:D12)</f>
        <v>2945.8313870000002</v>
      </c>
    </row>
    <row r="4" spans="1:11" x14ac:dyDescent="0.2">
      <c r="A4" s="4">
        <v>3</v>
      </c>
      <c r="B4" s="4" t="s">
        <v>4</v>
      </c>
      <c r="C4" s="4" t="s">
        <v>27</v>
      </c>
      <c r="D4" s="7">
        <v>180.48976999999999</v>
      </c>
      <c r="E4" s="5">
        <v>12.084545607128122</v>
      </c>
      <c r="G4" s="9"/>
      <c r="H4" s="9"/>
    </row>
    <row r="5" spans="1:11" ht="15" x14ac:dyDescent="0.25">
      <c r="A5" s="4">
        <v>4</v>
      </c>
      <c r="B5" s="4" t="s">
        <v>5</v>
      </c>
      <c r="C5" s="4" t="s">
        <v>27</v>
      </c>
      <c r="D5" s="7">
        <v>571.30172900000002</v>
      </c>
      <c r="E5" s="5">
        <v>40.508788874588468</v>
      </c>
      <c r="G5" s="20" t="s">
        <v>29</v>
      </c>
      <c r="H5" s="20"/>
      <c r="K5" s="1"/>
    </row>
    <row r="6" spans="1:11" ht="15" x14ac:dyDescent="0.25">
      <c r="A6" s="4">
        <v>5</v>
      </c>
      <c r="B6" s="4" t="s">
        <v>6</v>
      </c>
      <c r="C6" s="4" t="s">
        <v>27</v>
      </c>
      <c r="D6" s="7">
        <v>177.70373000000001</v>
      </c>
      <c r="E6" s="5">
        <v>18.397836494671353</v>
      </c>
      <c r="G6" s="10" t="s">
        <v>32</v>
      </c>
      <c r="H6" s="13" t="s">
        <v>46</v>
      </c>
    </row>
    <row r="7" spans="1:11" ht="14.25" customHeight="1" x14ac:dyDescent="0.2">
      <c r="A7" s="4">
        <v>6</v>
      </c>
      <c r="B7" s="4" t="s">
        <v>7</v>
      </c>
      <c r="C7" s="4" t="s">
        <v>27</v>
      </c>
      <c r="D7" s="7">
        <v>223.861121</v>
      </c>
      <c r="E7" s="5">
        <v>13.711471826177934</v>
      </c>
      <c r="G7" s="11" t="s">
        <v>35</v>
      </c>
      <c r="H7" s="12">
        <f>H2/H3</f>
        <v>24.289988098041121</v>
      </c>
    </row>
    <row r="8" spans="1:11" ht="14.25" customHeight="1" x14ac:dyDescent="0.2">
      <c r="A8" s="4">
        <v>7</v>
      </c>
      <c r="B8" s="4" t="s">
        <v>8</v>
      </c>
      <c r="C8" s="4" t="s">
        <v>27</v>
      </c>
      <c r="D8" s="7">
        <v>224.115407</v>
      </c>
      <c r="E8" s="5">
        <v>26.017214139178783</v>
      </c>
      <c r="G8" s="10" t="s">
        <v>33</v>
      </c>
      <c r="H8" s="12">
        <f>IF(AND(H7&lt;=25,H7&gt;10),0.0666666*H7  -0.6666666,IF(H7&lt;10,0.1))</f>
        <v>0.95266432053686845</v>
      </c>
    </row>
    <row r="9" spans="1:11" ht="14.25" customHeight="1" x14ac:dyDescent="0.2">
      <c r="A9" s="4">
        <v>8</v>
      </c>
      <c r="B9" s="4" t="s">
        <v>9</v>
      </c>
      <c r="C9" s="4" t="s">
        <v>27</v>
      </c>
      <c r="D9" s="7">
        <v>441.69399700000002</v>
      </c>
      <c r="E9" s="5">
        <v>31.083296975318859</v>
      </c>
    </row>
    <row r="10" spans="1:11" ht="14.25" customHeight="1" x14ac:dyDescent="0.25">
      <c r="A10" s="4">
        <v>9</v>
      </c>
      <c r="B10" s="4" t="s">
        <v>10</v>
      </c>
      <c r="C10" s="4" t="s">
        <v>27</v>
      </c>
      <c r="D10" s="7">
        <v>134.98634300000001</v>
      </c>
      <c r="E10" s="5">
        <v>8.183871825884955</v>
      </c>
      <c r="G10" s="21" t="s">
        <v>48</v>
      </c>
      <c r="H10" s="21"/>
    </row>
    <row r="11" spans="1:11" ht="14.25" customHeight="1" x14ac:dyDescent="0.25">
      <c r="A11" s="4">
        <v>10</v>
      </c>
      <c r="B11" s="4" t="s">
        <v>14</v>
      </c>
      <c r="C11" s="4" t="s">
        <v>27</v>
      </c>
      <c r="D11" s="7">
        <v>245.31437299999999</v>
      </c>
      <c r="E11" s="5">
        <v>21.726068079801017</v>
      </c>
      <c r="G11" s="8" t="s">
        <v>34</v>
      </c>
      <c r="H11" s="14">
        <f>SUMPRODUCT(D15:D25,E15:E25)</f>
        <v>73481.09801677319</v>
      </c>
    </row>
    <row r="12" spans="1:11" ht="14.25" customHeight="1" x14ac:dyDescent="0.25">
      <c r="A12" s="4">
        <v>11</v>
      </c>
      <c r="B12" s="4" t="s">
        <v>15</v>
      </c>
      <c r="C12" s="4" t="s">
        <v>27</v>
      </c>
      <c r="D12" s="7">
        <v>227.941092</v>
      </c>
      <c r="E12" s="5">
        <v>11.163619611659264</v>
      </c>
      <c r="G12" s="8" t="s">
        <v>31</v>
      </c>
      <c r="H12" s="14">
        <f>SUM(D14:D25)</f>
        <v>3164.1804769999999</v>
      </c>
    </row>
    <row r="13" spans="1:11" x14ac:dyDescent="0.2">
      <c r="A13" s="4">
        <v>12</v>
      </c>
      <c r="B13" s="4" t="s">
        <v>11</v>
      </c>
      <c r="C13" s="4" t="s">
        <v>27</v>
      </c>
      <c r="D13" s="7"/>
      <c r="E13" s="5"/>
      <c r="G13" s="9"/>
      <c r="H13" s="9"/>
    </row>
    <row r="14" spans="1:11" ht="15" x14ac:dyDescent="0.2">
      <c r="A14" s="4">
        <v>13</v>
      </c>
      <c r="B14" s="4" t="s">
        <v>13</v>
      </c>
      <c r="C14" s="4" t="s">
        <v>28</v>
      </c>
      <c r="D14" s="7"/>
      <c r="E14" s="5"/>
      <c r="G14" s="20" t="s">
        <v>29</v>
      </c>
      <c r="H14" s="20"/>
    </row>
    <row r="15" spans="1:11" ht="15" x14ac:dyDescent="0.25">
      <c r="A15" s="4">
        <v>14</v>
      </c>
      <c r="B15" s="4" t="s">
        <v>16</v>
      </c>
      <c r="C15" s="4" t="s">
        <v>28</v>
      </c>
      <c r="D15" s="7">
        <v>220.08022399999999</v>
      </c>
      <c r="E15" s="5">
        <v>25.290372758990966</v>
      </c>
      <c r="G15" s="10" t="s">
        <v>32</v>
      </c>
      <c r="H15" s="13" t="s">
        <v>46</v>
      </c>
    </row>
    <row r="16" spans="1:11" ht="15" x14ac:dyDescent="0.2">
      <c r="A16" s="4">
        <v>15</v>
      </c>
      <c r="B16" s="4" t="s">
        <v>17</v>
      </c>
      <c r="C16" s="4" t="s">
        <v>28</v>
      </c>
      <c r="D16" s="7">
        <v>132.64359999999999</v>
      </c>
      <c r="E16" s="5">
        <v>12.410283116497736</v>
      </c>
      <c r="G16" s="15" t="s">
        <v>35</v>
      </c>
      <c r="H16" s="12">
        <f>H11/H12</f>
        <v>23.222789771600375</v>
      </c>
    </row>
    <row r="17" spans="1:8" ht="15" x14ac:dyDescent="0.2">
      <c r="A17" s="4">
        <v>16</v>
      </c>
      <c r="B17" s="4" t="s">
        <v>18</v>
      </c>
      <c r="C17" s="4" t="s">
        <v>28</v>
      </c>
      <c r="D17" s="7">
        <v>428.294353</v>
      </c>
      <c r="E17" s="5">
        <v>11.860756942212211</v>
      </c>
      <c r="G17" s="10" t="s">
        <v>33</v>
      </c>
      <c r="H17" s="12">
        <f>IF(AND(H16&lt;=25,H16&gt;10),0.0666666*H16  -0.6666666,IF(H16&lt;10,0.1))</f>
        <v>0.88151783658737382</v>
      </c>
    </row>
    <row r="18" spans="1:8" x14ac:dyDescent="0.2">
      <c r="A18" s="4">
        <v>17</v>
      </c>
      <c r="B18" s="4" t="s">
        <v>19</v>
      </c>
      <c r="C18" s="4" t="s">
        <v>28</v>
      </c>
      <c r="D18" s="7">
        <v>223.971058</v>
      </c>
      <c r="E18" s="5">
        <v>29.117680029202237</v>
      </c>
    </row>
    <row r="19" spans="1:8" ht="15" x14ac:dyDescent="0.25">
      <c r="A19" s="4">
        <v>18</v>
      </c>
      <c r="B19" s="4" t="s">
        <v>20</v>
      </c>
      <c r="C19" s="4" t="s">
        <v>28</v>
      </c>
      <c r="D19" s="7">
        <v>223.05160599999999</v>
      </c>
      <c r="E19" s="5">
        <v>29.415368715424176</v>
      </c>
      <c r="G19" s="21" t="s">
        <v>49</v>
      </c>
      <c r="H19" s="21"/>
    </row>
    <row r="20" spans="1:8" ht="15" x14ac:dyDescent="0.25">
      <c r="A20" s="4">
        <v>19</v>
      </c>
      <c r="B20" s="4" t="s">
        <v>21</v>
      </c>
      <c r="C20" s="4" t="s">
        <v>28</v>
      </c>
      <c r="D20" s="7">
        <v>177.69460699999999</v>
      </c>
      <c r="E20" s="5">
        <v>12.478037046313725</v>
      </c>
      <c r="G20" s="8" t="s">
        <v>34</v>
      </c>
      <c r="H20" s="14">
        <f>SUMPRODUCT(E2:E25,D2:D25)</f>
        <v>145035.30734583916</v>
      </c>
    </row>
    <row r="21" spans="1:8" ht="15" x14ac:dyDescent="0.25">
      <c r="A21" s="4">
        <v>20</v>
      </c>
      <c r="B21" s="4" t="s">
        <v>22</v>
      </c>
      <c r="C21" s="4" t="s">
        <v>28</v>
      </c>
      <c r="D21" s="7">
        <v>560.30721100000005</v>
      </c>
      <c r="E21" s="5">
        <v>28.118649491703426</v>
      </c>
      <c r="G21" s="8" t="s">
        <v>31</v>
      </c>
      <c r="H21" s="14">
        <f>SUM(D2:D25)</f>
        <v>6110.011864000001</v>
      </c>
    </row>
    <row r="22" spans="1:8" x14ac:dyDescent="0.2">
      <c r="A22" s="4">
        <v>21</v>
      </c>
      <c r="B22" s="4" t="s">
        <v>23</v>
      </c>
      <c r="C22" s="4" t="s">
        <v>28</v>
      </c>
      <c r="D22" s="7">
        <v>172.46009100000001</v>
      </c>
      <c r="E22" s="5">
        <v>41.242205203939015</v>
      </c>
      <c r="G22" s="9"/>
      <c r="H22" s="9"/>
    </row>
    <row r="23" spans="1:8" ht="15" x14ac:dyDescent="0.2">
      <c r="A23" s="4">
        <v>22</v>
      </c>
      <c r="B23" s="4" t="s">
        <v>24</v>
      </c>
      <c r="C23" s="4" t="s">
        <v>28</v>
      </c>
      <c r="D23" s="7">
        <v>150.57210599999999</v>
      </c>
      <c r="E23" s="5">
        <v>14.889993337621473</v>
      </c>
      <c r="G23" s="20" t="s">
        <v>29</v>
      </c>
      <c r="H23" s="20"/>
    </row>
    <row r="24" spans="1:8" ht="15" x14ac:dyDescent="0.25">
      <c r="A24" s="4">
        <v>23</v>
      </c>
      <c r="B24" s="4" t="s">
        <v>25</v>
      </c>
      <c r="C24" s="4" t="s">
        <v>28</v>
      </c>
      <c r="D24" s="7">
        <v>372.48052100000001</v>
      </c>
      <c r="E24" s="5">
        <v>12.652162050628604</v>
      </c>
      <c r="G24" s="10" t="s">
        <v>32</v>
      </c>
      <c r="H24" s="13" t="s">
        <v>46</v>
      </c>
    </row>
    <row r="25" spans="1:8" ht="15" x14ac:dyDescent="0.2">
      <c r="A25" s="4">
        <v>24</v>
      </c>
      <c r="B25" s="4" t="s">
        <v>26</v>
      </c>
      <c r="C25" s="4" t="s">
        <v>28</v>
      </c>
      <c r="D25" s="7">
        <v>502.62509999999997</v>
      </c>
      <c r="E25" s="5">
        <v>31.965746310806516</v>
      </c>
      <c r="G25" s="15" t="s">
        <v>35</v>
      </c>
      <c r="H25" s="12">
        <f>AVERAGE(H16,H7)</f>
        <v>23.756388934820748</v>
      </c>
    </row>
    <row r="26" spans="1:8" ht="15" x14ac:dyDescent="0.2">
      <c r="G26" s="10" t="s">
        <v>33</v>
      </c>
      <c r="H26" s="12">
        <f>IF(AND(H25&lt;=25,H25&gt;10),0.0666666*H25  -0.6666666,IF(H25&lt;10,0.1))</f>
        <v>0.91709107856212102</v>
      </c>
    </row>
  </sheetData>
  <mergeCells count="6">
    <mergeCell ref="G23:H23"/>
    <mergeCell ref="G1:H1"/>
    <mergeCell ref="G5:H5"/>
    <mergeCell ref="G10:H10"/>
    <mergeCell ref="G14:H14"/>
    <mergeCell ref="G19:H19"/>
  </mergeCells>
  <pageMargins left="0.7" right="0.7" top="0.75" bottom="0.75" header="0.3" footer="0.3"/>
  <pageSetup orientation="portrait" horizontalDpi="360" verticalDpi="36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26"/>
  <sheetViews>
    <sheetView zoomScale="85" zoomScaleNormal="85" workbookViewId="0">
      <selection activeCell="H27" sqref="H27"/>
    </sheetView>
  </sheetViews>
  <sheetFormatPr baseColWidth="10" defaultRowHeight="14.25" x14ac:dyDescent="0.2"/>
  <cols>
    <col min="1" max="1" width="3.28515625" style="2" bestFit="1" customWidth="1"/>
    <col min="2" max="2" width="18" style="2" bestFit="1" customWidth="1"/>
    <col min="3" max="3" width="10.7109375" style="2" bestFit="1" customWidth="1"/>
    <col min="4" max="4" width="7.5703125" style="2" bestFit="1" customWidth="1"/>
    <col min="5" max="5" width="10.42578125" style="2" bestFit="1" customWidth="1"/>
    <col min="6" max="6" width="6.85546875" style="2" customWidth="1"/>
    <col min="7" max="7" width="67.85546875" style="2" bestFit="1" customWidth="1"/>
    <col min="8" max="8" width="11" style="2" bestFit="1" customWidth="1"/>
    <col min="9" max="16384" width="11.42578125" style="2"/>
  </cols>
  <sheetData>
    <row r="1" spans="1:11" ht="15" x14ac:dyDescent="0.25">
      <c r="A1" s="3" t="s">
        <v>12</v>
      </c>
      <c r="B1" s="3" t="s">
        <v>0</v>
      </c>
      <c r="C1" s="3" t="s">
        <v>1</v>
      </c>
      <c r="D1" s="6" t="s">
        <v>30</v>
      </c>
      <c r="E1" s="3" t="s">
        <v>36</v>
      </c>
      <c r="G1" s="21" t="s">
        <v>47</v>
      </c>
      <c r="H1" s="21"/>
    </row>
    <row r="2" spans="1:11" ht="15" x14ac:dyDescent="0.25">
      <c r="A2" s="4">
        <v>1</v>
      </c>
      <c r="B2" s="4" t="s">
        <v>2</v>
      </c>
      <c r="C2" s="4" t="s">
        <v>27</v>
      </c>
      <c r="D2" s="7">
        <v>372.84629899999999</v>
      </c>
      <c r="E2" s="5">
        <v>20.974573886593422</v>
      </c>
      <c r="G2" s="8" t="s">
        <v>34</v>
      </c>
      <c r="H2" s="14">
        <f>SUMPRODUCT(D2:D12,E2:E12)</f>
        <v>71700.545993968466</v>
      </c>
    </row>
    <row r="3" spans="1:11" ht="15" x14ac:dyDescent="0.25">
      <c r="A3" s="4">
        <v>2</v>
      </c>
      <c r="B3" s="4" t="s">
        <v>3</v>
      </c>
      <c r="C3" s="4" t="s">
        <v>27</v>
      </c>
      <c r="D3" s="7">
        <v>145.57752600000001</v>
      </c>
      <c r="E3" s="5">
        <v>25.010911912120307</v>
      </c>
      <c r="G3" s="8" t="s">
        <v>31</v>
      </c>
      <c r="H3" s="14">
        <f>SUM(D2:D12)</f>
        <v>2945.8313870000002</v>
      </c>
    </row>
    <row r="4" spans="1:11" x14ac:dyDescent="0.2">
      <c r="A4" s="4">
        <v>3</v>
      </c>
      <c r="B4" s="4" t="s">
        <v>4</v>
      </c>
      <c r="C4" s="4" t="s">
        <v>27</v>
      </c>
      <c r="D4" s="7">
        <v>180.48976999999999</v>
      </c>
      <c r="E4" s="5">
        <v>12.392079838781552</v>
      </c>
      <c r="G4" s="9"/>
      <c r="H4" s="9"/>
    </row>
    <row r="5" spans="1:11" ht="15" x14ac:dyDescent="0.25">
      <c r="A5" s="4">
        <v>4</v>
      </c>
      <c r="B5" s="4" t="s">
        <v>5</v>
      </c>
      <c r="C5" s="4" t="s">
        <v>27</v>
      </c>
      <c r="D5" s="7">
        <v>571.30172900000002</v>
      </c>
      <c r="E5" s="5">
        <v>40.502048349087225</v>
      </c>
      <c r="G5" s="20" t="s">
        <v>29</v>
      </c>
      <c r="H5" s="20"/>
      <c r="K5" s="1"/>
    </row>
    <row r="6" spans="1:11" ht="15" x14ac:dyDescent="0.25">
      <c r="A6" s="4">
        <v>5</v>
      </c>
      <c r="B6" s="4" t="s">
        <v>6</v>
      </c>
      <c r="C6" s="4" t="s">
        <v>27</v>
      </c>
      <c r="D6" s="7">
        <v>177.70373000000001</v>
      </c>
      <c r="E6" s="5">
        <v>17.97133042531803</v>
      </c>
      <c r="G6" s="10" t="s">
        <v>32</v>
      </c>
      <c r="H6" s="13" t="s">
        <v>46</v>
      </c>
    </row>
    <row r="7" spans="1:11" ht="14.25" customHeight="1" x14ac:dyDescent="0.2">
      <c r="A7" s="4">
        <v>6</v>
      </c>
      <c r="B7" s="4" t="s">
        <v>7</v>
      </c>
      <c r="C7" s="4" t="s">
        <v>27</v>
      </c>
      <c r="D7" s="7">
        <v>223.861121</v>
      </c>
      <c r="E7" s="5">
        <v>13.846747907296356</v>
      </c>
      <c r="G7" s="11" t="s">
        <v>35</v>
      </c>
      <c r="H7" s="12">
        <f>H2/H3</f>
        <v>24.339663943559056</v>
      </c>
    </row>
    <row r="8" spans="1:11" ht="14.25" customHeight="1" x14ac:dyDescent="0.2">
      <c r="A8" s="4">
        <v>7</v>
      </c>
      <c r="B8" s="4" t="s">
        <v>8</v>
      </c>
      <c r="C8" s="4" t="s">
        <v>27</v>
      </c>
      <c r="D8" s="7">
        <v>224.115407</v>
      </c>
      <c r="E8" s="5">
        <v>25.812638979563083</v>
      </c>
      <c r="G8" s="10" t="s">
        <v>33</v>
      </c>
      <c r="H8" s="12">
        <f>IF(AND(H7&lt;=25,H7&gt;10),0.0666666*H7  -0.6666666,IF(H7&lt;10,0.1))</f>
        <v>0.95597604025967431</v>
      </c>
    </row>
    <row r="9" spans="1:11" ht="14.25" customHeight="1" x14ac:dyDescent="0.2">
      <c r="A9" s="4">
        <v>8</v>
      </c>
      <c r="B9" s="4" t="s">
        <v>9</v>
      </c>
      <c r="C9" s="4" t="s">
        <v>27</v>
      </c>
      <c r="D9" s="7">
        <v>441.69399700000002</v>
      </c>
      <c r="E9" s="5">
        <v>31.319274312929871</v>
      </c>
    </row>
    <row r="10" spans="1:11" ht="14.25" customHeight="1" x14ac:dyDescent="0.25">
      <c r="A10" s="4">
        <v>9</v>
      </c>
      <c r="B10" s="4" t="s">
        <v>10</v>
      </c>
      <c r="C10" s="4" t="s">
        <v>27</v>
      </c>
      <c r="D10" s="7">
        <v>134.98634300000001</v>
      </c>
      <c r="E10" s="5">
        <v>8.3058467610932478</v>
      </c>
      <c r="G10" s="21" t="s">
        <v>48</v>
      </c>
      <c r="H10" s="21"/>
    </row>
    <row r="11" spans="1:11" ht="14.25" customHeight="1" x14ac:dyDescent="0.25">
      <c r="A11" s="4">
        <v>10</v>
      </c>
      <c r="B11" s="4" t="s">
        <v>14</v>
      </c>
      <c r="C11" s="4" t="s">
        <v>27</v>
      </c>
      <c r="D11" s="7">
        <v>245.31437299999999</v>
      </c>
      <c r="E11" s="5">
        <v>21.3895355892659</v>
      </c>
      <c r="G11" s="8" t="s">
        <v>34</v>
      </c>
      <c r="H11" s="14">
        <f>SUMPRODUCT(D15:D25,E15:E25)</f>
        <v>73736.527848158119</v>
      </c>
    </row>
    <row r="12" spans="1:11" ht="14.25" customHeight="1" x14ac:dyDescent="0.25">
      <c r="A12" s="4">
        <v>11</v>
      </c>
      <c r="B12" s="4" t="s">
        <v>15</v>
      </c>
      <c r="C12" s="4" t="s">
        <v>27</v>
      </c>
      <c r="D12" s="7">
        <v>227.941092</v>
      </c>
      <c r="E12" s="5">
        <v>11.334026087763757</v>
      </c>
      <c r="G12" s="8" t="s">
        <v>31</v>
      </c>
      <c r="H12" s="14">
        <f>SUM(D14:D25)</f>
        <v>3164.1804769999999</v>
      </c>
    </row>
    <row r="13" spans="1:11" x14ac:dyDescent="0.2">
      <c r="A13" s="4">
        <v>12</v>
      </c>
      <c r="B13" s="4" t="s">
        <v>11</v>
      </c>
      <c r="C13" s="4" t="s">
        <v>27</v>
      </c>
      <c r="D13" s="7"/>
      <c r="E13" s="5"/>
      <c r="G13" s="9"/>
      <c r="H13" s="9"/>
    </row>
    <row r="14" spans="1:11" ht="15" x14ac:dyDescent="0.2">
      <c r="A14" s="4">
        <v>13</v>
      </c>
      <c r="B14" s="4" t="s">
        <v>13</v>
      </c>
      <c r="C14" s="4" t="s">
        <v>28</v>
      </c>
      <c r="D14" s="7"/>
      <c r="E14" s="5"/>
      <c r="G14" s="20" t="s">
        <v>29</v>
      </c>
      <c r="H14" s="20"/>
    </row>
    <row r="15" spans="1:11" ht="15" x14ac:dyDescent="0.25">
      <c r="A15" s="4">
        <v>14</v>
      </c>
      <c r="B15" s="4" t="s">
        <v>16</v>
      </c>
      <c r="C15" s="4" t="s">
        <v>28</v>
      </c>
      <c r="D15" s="7">
        <v>220.08022399999999</v>
      </c>
      <c r="E15" s="5">
        <v>25.762574577981209</v>
      </c>
      <c r="G15" s="10" t="s">
        <v>32</v>
      </c>
      <c r="H15" s="13" t="s">
        <v>46</v>
      </c>
    </row>
    <row r="16" spans="1:11" ht="15" x14ac:dyDescent="0.2">
      <c r="A16" s="4">
        <v>15</v>
      </c>
      <c r="B16" s="4" t="s">
        <v>17</v>
      </c>
      <c r="C16" s="4" t="s">
        <v>28</v>
      </c>
      <c r="D16" s="7">
        <v>132.64359999999999</v>
      </c>
      <c r="E16" s="5">
        <v>12.266716028064602</v>
      </c>
      <c r="G16" s="15" t="s">
        <v>35</v>
      </c>
      <c r="H16" s="12">
        <f>H11/H12</f>
        <v>23.303515202163396</v>
      </c>
    </row>
    <row r="17" spans="1:8" ht="15" x14ac:dyDescent="0.2">
      <c r="A17" s="4">
        <v>16</v>
      </c>
      <c r="B17" s="4" t="s">
        <v>18</v>
      </c>
      <c r="C17" s="4" t="s">
        <v>28</v>
      </c>
      <c r="D17" s="7">
        <v>428.294353</v>
      </c>
      <c r="E17" s="5">
        <v>11.803848481885662</v>
      </c>
      <c r="G17" s="10" t="s">
        <v>33</v>
      </c>
      <c r="H17" s="12">
        <f>IF(AND(H16&lt;=25,H16&gt;10),0.0666666*H16  -0.6666666,IF(H16&lt;10,0.1))</f>
        <v>0.88689952657654636</v>
      </c>
    </row>
    <row r="18" spans="1:8" x14ac:dyDescent="0.2">
      <c r="A18" s="4">
        <v>17</v>
      </c>
      <c r="B18" s="4" t="s">
        <v>19</v>
      </c>
      <c r="C18" s="4" t="s">
        <v>28</v>
      </c>
      <c r="D18" s="7">
        <v>223.971058</v>
      </c>
      <c r="E18" s="5">
        <v>29.14168646930252</v>
      </c>
    </row>
    <row r="19" spans="1:8" ht="15" x14ac:dyDescent="0.25">
      <c r="A19" s="4">
        <v>18</v>
      </c>
      <c r="B19" s="4" t="s">
        <v>20</v>
      </c>
      <c r="C19" s="4" t="s">
        <v>28</v>
      </c>
      <c r="D19" s="7">
        <v>223.05160599999999</v>
      </c>
      <c r="E19" s="5">
        <v>29.433886798446228</v>
      </c>
      <c r="G19" s="21" t="s">
        <v>49</v>
      </c>
      <c r="H19" s="21"/>
    </row>
    <row r="20" spans="1:8" ht="15" x14ac:dyDescent="0.25">
      <c r="A20" s="4">
        <v>19</v>
      </c>
      <c r="B20" s="4" t="s">
        <v>21</v>
      </c>
      <c r="C20" s="4" t="s">
        <v>28</v>
      </c>
      <c r="D20" s="7">
        <v>177.69460699999999</v>
      </c>
      <c r="E20" s="5">
        <v>12.453361438704599</v>
      </c>
      <c r="G20" s="8" t="s">
        <v>34</v>
      </c>
      <c r="H20" s="14">
        <f>SUMPRODUCT(E2:E25,D2:D25)</f>
        <v>145437.07384212659</v>
      </c>
    </row>
    <row r="21" spans="1:8" ht="15" x14ac:dyDescent="0.25">
      <c r="A21" s="4">
        <v>20</v>
      </c>
      <c r="B21" s="4" t="s">
        <v>22</v>
      </c>
      <c r="C21" s="4" t="s">
        <v>28</v>
      </c>
      <c r="D21" s="7">
        <v>560.30721100000005</v>
      </c>
      <c r="E21" s="5">
        <v>28.231490679769436</v>
      </c>
      <c r="G21" s="8" t="s">
        <v>31</v>
      </c>
      <c r="H21" s="14">
        <f>SUM(D2:D25)</f>
        <v>6110.011864000001</v>
      </c>
    </row>
    <row r="22" spans="1:8" x14ac:dyDescent="0.2">
      <c r="A22" s="4">
        <v>21</v>
      </c>
      <c r="B22" s="4" t="s">
        <v>23</v>
      </c>
      <c r="C22" s="4" t="s">
        <v>28</v>
      </c>
      <c r="D22" s="7">
        <v>172.46009100000001</v>
      </c>
      <c r="E22" s="5">
        <v>41.264167356129811</v>
      </c>
      <c r="G22" s="9"/>
      <c r="H22" s="9"/>
    </row>
    <row r="23" spans="1:8" ht="15" x14ac:dyDescent="0.2">
      <c r="A23" s="4">
        <v>22</v>
      </c>
      <c r="B23" s="4" t="s">
        <v>24</v>
      </c>
      <c r="C23" s="4" t="s">
        <v>28</v>
      </c>
      <c r="D23" s="7">
        <v>150.57210599999999</v>
      </c>
      <c r="E23" s="5">
        <v>14.711699122821006</v>
      </c>
      <c r="G23" s="20" t="s">
        <v>29</v>
      </c>
      <c r="H23" s="20"/>
    </row>
    <row r="24" spans="1:8" ht="15" x14ac:dyDescent="0.25">
      <c r="A24" s="4">
        <v>23</v>
      </c>
      <c r="B24" s="4" t="s">
        <v>25</v>
      </c>
      <c r="C24" s="4" t="s">
        <v>28</v>
      </c>
      <c r="D24" s="7">
        <v>372.48052100000001</v>
      </c>
      <c r="E24" s="5">
        <v>12.721611765205054</v>
      </c>
      <c r="G24" s="10" t="s">
        <v>32</v>
      </c>
      <c r="H24" s="13" t="s">
        <v>46</v>
      </c>
    </row>
    <row r="25" spans="1:8" ht="15" x14ac:dyDescent="0.2">
      <c r="A25" s="4">
        <v>24</v>
      </c>
      <c r="B25" s="4" t="s">
        <v>26</v>
      </c>
      <c r="C25" s="4" t="s">
        <v>28</v>
      </c>
      <c r="D25" s="7">
        <v>502.62509999999997</v>
      </c>
      <c r="E25" s="5">
        <v>32.211985519295382</v>
      </c>
      <c r="G25" s="15" t="s">
        <v>35</v>
      </c>
      <c r="H25" s="12">
        <f>AVERAGE(H16,H7)</f>
        <v>23.821589572861228</v>
      </c>
    </row>
    <row r="26" spans="1:8" ht="15" x14ac:dyDescent="0.2">
      <c r="G26" s="10" t="s">
        <v>33</v>
      </c>
      <c r="H26" s="12">
        <f>IF(AND(H25&lt;=25,H25&gt;10),0.0666666*H25  -0.6666666,IF(H25&lt;10,0.1))</f>
        <v>0.92143778341811056</v>
      </c>
    </row>
  </sheetData>
  <mergeCells count="6">
    <mergeCell ref="G23:H23"/>
    <mergeCell ref="G1:H1"/>
    <mergeCell ref="G5:H5"/>
    <mergeCell ref="G10:H10"/>
    <mergeCell ref="G14:H14"/>
    <mergeCell ref="G19:H19"/>
  </mergeCells>
  <pageMargins left="0.7" right="0.7" top="0.75" bottom="0.75" header="0.3" footer="0.3"/>
  <pageSetup orientation="portrait" horizontalDpi="360" verticalDpi="36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26"/>
  <sheetViews>
    <sheetView zoomScale="85" zoomScaleNormal="85" workbookViewId="0">
      <selection activeCell="H27" sqref="H27"/>
    </sheetView>
  </sheetViews>
  <sheetFormatPr baseColWidth="10" defaultRowHeight="14.25" x14ac:dyDescent="0.2"/>
  <cols>
    <col min="1" max="1" width="3.28515625" style="2" bestFit="1" customWidth="1"/>
    <col min="2" max="2" width="18" style="2" bestFit="1" customWidth="1"/>
    <col min="3" max="3" width="10.7109375" style="2" bestFit="1" customWidth="1"/>
    <col min="4" max="4" width="7.5703125" style="2" bestFit="1" customWidth="1"/>
    <col min="5" max="5" width="10.42578125" style="2" bestFit="1" customWidth="1"/>
    <col min="6" max="6" width="6.85546875" style="2" customWidth="1"/>
    <col min="7" max="7" width="67.85546875" style="2" bestFit="1" customWidth="1"/>
    <col min="8" max="8" width="11" style="2" bestFit="1" customWidth="1"/>
    <col min="9" max="16384" width="11.42578125" style="2"/>
  </cols>
  <sheetData>
    <row r="1" spans="1:11" ht="15" x14ac:dyDescent="0.25">
      <c r="A1" s="3" t="s">
        <v>12</v>
      </c>
      <c r="B1" s="3" t="s">
        <v>0</v>
      </c>
      <c r="C1" s="3" t="s">
        <v>1</v>
      </c>
      <c r="D1" s="6" t="s">
        <v>30</v>
      </c>
      <c r="E1" s="3" t="s">
        <v>36</v>
      </c>
      <c r="G1" s="21" t="s">
        <v>47</v>
      </c>
      <c r="H1" s="21"/>
    </row>
    <row r="2" spans="1:11" ht="15" x14ac:dyDescent="0.25">
      <c r="A2" s="4">
        <v>1</v>
      </c>
      <c r="B2" s="4" t="s">
        <v>2</v>
      </c>
      <c r="C2" s="4" t="s">
        <v>27</v>
      </c>
      <c r="D2" s="7">
        <v>372.84629899999999</v>
      </c>
      <c r="E2" s="5">
        <v>20.780974465717225</v>
      </c>
      <c r="G2" s="8" t="s">
        <v>34</v>
      </c>
      <c r="H2" s="14">
        <f>SUMPRODUCT(D2:D12,E2:E12)</f>
        <v>71751.695160390693</v>
      </c>
    </row>
    <row r="3" spans="1:11" ht="15" x14ac:dyDescent="0.25">
      <c r="A3" s="4">
        <v>2</v>
      </c>
      <c r="B3" s="4" t="s">
        <v>3</v>
      </c>
      <c r="C3" s="4" t="s">
        <v>27</v>
      </c>
      <c r="D3" s="7">
        <v>145.57752600000001</v>
      </c>
      <c r="E3" s="5">
        <v>25.607512753519337</v>
      </c>
      <c r="G3" s="8" t="s">
        <v>31</v>
      </c>
      <c r="H3" s="14">
        <f>SUM(D2:D12)</f>
        <v>2945.8313870000002</v>
      </c>
    </row>
    <row r="4" spans="1:11" x14ac:dyDescent="0.2">
      <c r="A4" s="4">
        <v>3</v>
      </c>
      <c r="B4" s="4" t="s">
        <v>4</v>
      </c>
      <c r="C4" s="4" t="s">
        <v>27</v>
      </c>
      <c r="D4" s="7">
        <v>180.48976999999999</v>
      </c>
      <c r="E4" s="5">
        <v>12.356376795558628</v>
      </c>
      <c r="G4" s="9"/>
      <c r="H4" s="9"/>
    </row>
    <row r="5" spans="1:11" ht="15" x14ac:dyDescent="0.25">
      <c r="A5" s="4">
        <v>4</v>
      </c>
      <c r="B5" s="4" t="s">
        <v>5</v>
      </c>
      <c r="C5" s="4" t="s">
        <v>27</v>
      </c>
      <c r="D5" s="7">
        <v>571.30172900000002</v>
      </c>
      <c r="E5" s="5">
        <v>40.601706473807937</v>
      </c>
      <c r="G5" s="20" t="s">
        <v>29</v>
      </c>
      <c r="H5" s="20"/>
      <c r="K5" s="1"/>
    </row>
    <row r="6" spans="1:11" ht="15" x14ac:dyDescent="0.25">
      <c r="A6" s="4">
        <v>5</v>
      </c>
      <c r="B6" s="4" t="s">
        <v>6</v>
      </c>
      <c r="C6" s="4" t="s">
        <v>27</v>
      </c>
      <c r="D6" s="7">
        <v>177.70373000000001</v>
      </c>
      <c r="E6" s="5">
        <v>17.628181278225007</v>
      </c>
      <c r="G6" s="10" t="s">
        <v>32</v>
      </c>
      <c r="H6" s="13" t="s">
        <v>46</v>
      </c>
    </row>
    <row r="7" spans="1:11" ht="14.25" customHeight="1" x14ac:dyDescent="0.2">
      <c r="A7" s="4">
        <v>6</v>
      </c>
      <c r="B7" s="4" t="s">
        <v>7</v>
      </c>
      <c r="C7" s="4" t="s">
        <v>27</v>
      </c>
      <c r="D7" s="7">
        <v>223.861121</v>
      </c>
      <c r="E7" s="5">
        <v>13.717888311138026</v>
      </c>
      <c r="G7" s="11" t="s">
        <v>35</v>
      </c>
      <c r="H7" s="12">
        <f>H2/H3</f>
        <v>24.35702717984201</v>
      </c>
    </row>
    <row r="8" spans="1:11" ht="14.25" customHeight="1" x14ac:dyDescent="0.2">
      <c r="A8" s="4">
        <v>7</v>
      </c>
      <c r="B8" s="4" t="s">
        <v>8</v>
      </c>
      <c r="C8" s="4" t="s">
        <v>27</v>
      </c>
      <c r="D8" s="7">
        <v>224.115407</v>
      </c>
      <c r="E8" s="5">
        <v>26.13726507201525</v>
      </c>
      <c r="G8" s="10" t="s">
        <v>33</v>
      </c>
      <c r="H8" s="12">
        <f>IF(AND(H7&lt;=25,H7&gt;10),0.0666666*H7  -0.6666666,IF(H7&lt;10,0.1))</f>
        <v>0.95713358818765559</v>
      </c>
    </row>
    <row r="9" spans="1:11" ht="14.25" customHeight="1" x14ac:dyDescent="0.2">
      <c r="A9" s="4">
        <v>8</v>
      </c>
      <c r="B9" s="4" t="s">
        <v>9</v>
      </c>
      <c r="C9" s="4" t="s">
        <v>27</v>
      </c>
      <c r="D9" s="7">
        <v>441.69399700000002</v>
      </c>
      <c r="E9" s="5">
        <v>31.364722248033697</v>
      </c>
    </row>
    <row r="10" spans="1:11" ht="14.25" customHeight="1" x14ac:dyDescent="0.25">
      <c r="A10" s="4">
        <v>9</v>
      </c>
      <c r="B10" s="4" t="s">
        <v>10</v>
      </c>
      <c r="C10" s="4" t="s">
        <v>27</v>
      </c>
      <c r="D10" s="7">
        <v>134.98634300000001</v>
      </c>
      <c r="E10" s="5">
        <v>8.4001771345979517</v>
      </c>
      <c r="G10" s="21" t="s">
        <v>48</v>
      </c>
      <c r="H10" s="21"/>
    </row>
    <row r="11" spans="1:11" ht="14.25" customHeight="1" x14ac:dyDescent="0.25">
      <c r="A11" s="4">
        <v>10</v>
      </c>
      <c r="B11" s="4" t="s">
        <v>14</v>
      </c>
      <c r="C11" s="4" t="s">
        <v>27</v>
      </c>
      <c r="D11" s="7">
        <v>245.31437299999999</v>
      </c>
      <c r="E11" s="5">
        <v>21.364587938213631</v>
      </c>
      <c r="G11" s="8" t="s">
        <v>34</v>
      </c>
      <c r="H11" s="14">
        <f>SUMPRODUCT(D15:D25,E15:E25)</f>
        <v>74131.023748293403</v>
      </c>
    </row>
    <row r="12" spans="1:11" ht="14.25" customHeight="1" x14ac:dyDescent="0.25">
      <c r="A12" s="4">
        <v>11</v>
      </c>
      <c r="B12" s="4" t="s">
        <v>15</v>
      </c>
      <c r="C12" s="4" t="s">
        <v>27</v>
      </c>
      <c r="D12" s="7">
        <v>227.941092</v>
      </c>
      <c r="E12" s="5">
        <v>11.230376272365516</v>
      </c>
      <c r="G12" s="8" t="s">
        <v>31</v>
      </c>
      <c r="H12" s="14">
        <f>SUM(D14:D25)</f>
        <v>3164.1804769999999</v>
      </c>
    </row>
    <row r="13" spans="1:11" x14ac:dyDescent="0.2">
      <c r="A13" s="4">
        <v>12</v>
      </c>
      <c r="B13" s="4" t="s">
        <v>11</v>
      </c>
      <c r="C13" s="4" t="s">
        <v>27</v>
      </c>
      <c r="D13" s="7"/>
      <c r="E13" s="5"/>
      <c r="G13" s="9"/>
      <c r="H13" s="9"/>
    </row>
    <row r="14" spans="1:11" ht="15" x14ac:dyDescent="0.2">
      <c r="A14" s="4">
        <v>13</v>
      </c>
      <c r="B14" s="4" t="s">
        <v>13</v>
      </c>
      <c r="C14" s="4" t="s">
        <v>28</v>
      </c>
      <c r="D14" s="7"/>
      <c r="E14" s="5"/>
      <c r="G14" s="20" t="s">
        <v>29</v>
      </c>
      <c r="H14" s="20"/>
    </row>
    <row r="15" spans="1:11" ht="15" x14ac:dyDescent="0.25">
      <c r="A15" s="4">
        <v>14</v>
      </c>
      <c r="B15" s="4" t="s">
        <v>16</v>
      </c>
      <c r="C15" s="4" t="s">
        <v>28</v>
      </c>
      <c r="D15" s="7">
        <v>220.08022399999999</v>
      </c>
      <c r="E15" s="5">
        <v>26.050837203370424</v>
      </c>
      <c r="G15" s="10" t="s">
        <v>32</v>
      </c>
      <c r="H15" s="13" t="s">
        <v>46</v>
      </c>
    </row>
    <row r="16" spans="1:11" ht="15" x14ac:dyDescent="0.2">
      <c r="A16" s="4">
        <v>15</v>
      </c>
      <c r="B16" s="4" t="s">
        <v>17</v>
      </c>
      <c r="C16" s="4" t="s">
        <v>28</v>
      </c>
      <c r="D16" s="7">
        <v>132.64359999999999</v>
      </c>
      <c r="E16" s="5">
        <v>12.218503409263397</v>
      </c>
      <c r="G16" s="15" t="s">
        <v>35</v>
      </c>
      <c r="H16" s="12">
        <f>H11/H12</f>
        <v>23.428190739163519</v>
      </c>
    </row>
    <row r="17" spans="1:8" ht="15" x14ac:dyDescent="0.2">
      <c r="A17" s="4">
        <v>16</v>
      </c>
      <c r="B17" s="4" t="s">
        <v>18</v>
      </c>
      <c r="C17" s="4" t="s">
        <v>28</v>
      </c>
      <c r="D17" s="7">
        <v>428.294353</v>
      </c>
      <c r="E17" s="5">
        <v>11.812678654143014</v>
      </c>
      <c r="G17" s="10" t="s">
        <v>33</v>
      </c>
      <c r="H17" s="12">
        <f>IF(AND(H16&lt;=25,H16&gt;10),0.0666666*H16  -0.6666666,IF(H16&lt;10,0.1))</f>
        <v>0.89521122073151871</v>
      </c>
    </row>
    <row r="18" spans="1:8" x14ac:dyDescent="0.2">
      <c r="A18" s="4">
        <v>17</v>
      </c>
      <c r="B18" s="4" t="s">
        <v>19</v>
      </c>
      <c r="C18" s="4" t="s">
        <v>28</v>
      </c>
      <c r="D18" s="7">
        <v>223.971058</v>
      </c>
      <c r="E18" s="5">
        <v>29.138098224302635</v>
      </c>
    </row>
    <row r="19" spans="1:8" ht="15" x14ac:dyDescent="0.25">
      <c r="A19" s="4">
        <v>18</v>
      </c>
      <c r="B19" s="4" t="s">
        <v>20</v>
      </c>
      <c r="C19" s="4" t="s">
        <v>28</v>
      </c>
      <c r="D19" s="7">
        <v>223.05160599999999</v>
      </c>
      <c r="E19" s="5">
        <v>29.288368467828178</v>
      </c>
      <c r="G19" s="21" t="s">
        <v>49</v>
      </c>
      <c r="H19" s="21"/>
    </row>
    <row r="20" spans="1:8" ht="15" x14ac:dyDescent="0.25">
      <c r="A20" s="4">
        <v>19</v>
      </c>
      <c r="B20" s="4" t="s">
        <v>21</v>
      </c>
      <c r="C20" s="4" t="s">
        <v>28</v>
      </c>
      <c r="D20" s="7">
        <v>177.69460699999999</v>
      </c>
      <c r="E20" s="5">
        <v>12.39766396571504</v>
      </c>
      <c r="G20" s="8" t="s">
        <v>34</v>
      </c>
      <c r="H20" s="14">
        <f>SUMPRODUCT(E2:E25,D2:D25)</f>
        <v>145882.7189086841</v>
      </c>
    </row>
    <row r="21" spans="1:8" ht="15" x14ac:dyDescent="0.25">
      <c r="A21" s="4">
        <v>20</v>
      </c>
      <c r="B21" s="4" t="s">
        <v>22</v>
      </c>
      <c r="C21" s="4" t="s">
        <v>28</v>
      </c>
      <c r="D21" s="7">
        <v>560.30721100000005</v>
      </c>
      <c r="E21" s="5">
        <v>28.417856268735516</v>
      </c>
      <c r="G21" s="8" t="s">
        <v>31</v>
      </c>
      <c r="H21" s="14">
        <f>SUM(D2:D25)</f>
        <v>6110.011864000001</v>
      </c>
    </row>
    <row r="22" spans="1:8" x14ac:dyDescent="0.2">
      <c r="A22" s="4">
        <v>21</v>
      </c>
      <c r="B22" s="4" t="s">
        <v>23</v>
      </c>
      <c r="C22" s="4" t="s">
        <v>28</v>
      </c>
      <c r="D22" s="7">
        <v>172.46009100000001</v>
      </c>
      <c r="E22" s="5">
        <v>41.254301499125219</v>
      </c>
      <c r="G22" s="9"/>
      <c r="H22" s="9"/>
    </row>
    <row r="23" spans="1:8" ht="15" x14ac:dyDescent="0.2">
      <c r="A23" s="4">
        <v>22</v>
      </c>
      <c r="B23" s="4" t="s">
        <v>24</v>
      </c>
      <c r="C23" s="4" t="s">
        <v>28</v>
      </c>
      <c r="D23" s="7">
        <v>150.57210599999999</v>
      </c>
      <c r="E23" s="5">
        <v>14.775406207738405</v>
      </c>
      <c r="G23" s="20" t="s">
        <v>29</v>
      </c>
      <c r="H23" s="20"/>
    </row>
    <row r="24" spans="1:8" ht="15" x14ac:dyDescent="0.25">
      <c r="A24" s="4">
        <v>23</v>
      </c>
      <c r="B24" s="4" t="s">
        <v>25</v>
      </c>
      <c r="C24" s="4" t="s">
        <v>28</v>
      </c>
      <c r="D24" s="7">
        <v>372.48052100000001</v>
      </c>
      <c r="E24" s="5">
        <v>12.75884265849564</v>
      </c>
      <c r="G24" s="10" t="s">
        <v>32</v>
      </c>
      <c r="H24" s="13" t="s">
        <v>46</v>
      </c>
    </row>
    <row r="25" spans="1:8" ht="15" x14ac:dyDescent="0.2">
      <c r="A25" s="4">
        <v>24</v>
      </c>
      <c r="B25" s="4" t="s">
        <v>26</v>
      </c>
      <c r="C25" s="4" t="s">
        <v>28</v>
      </c>
      <c r="D25" s="7">
        <v>502.62509999999997</v>
      </c>
      <c r="E25" s="5">
        <v>32.710659921093594</v>
      </c>
      <c r="G25" s="15" t="s">
        <v>35</v>
      </c>
      <c r="H25" s="12">
        <f>AVERAGE(H16,H7)</f>
        <v>23.892608959502766</v>
      </c>
    </row>
    <row r="26" spans="1:8" ht="15" x14ac:dyDescent="0.2">
      <c r="G26" s="10" t="s">
        <v>33</v>
      </c>
      <c r="H26" s="12">
        <f>IF(AND(H25&lt;=25,H25&gt;10),0.0666666*H25  -0.6666666,IF(H25&lt;10,0.1))</f>
        <v>0.92617240445958726</v>
      </c>
    </row>
  </sheetData>
  <mergeCells count="6">
    <mergeCell ref="G23:H23"/>
    <mergeCell ref="G1:H1"/>
    <mergeCell ref="G5:H5"/>
    <mergeCell ref="G10:H10"/>
    <mergeCell ref="G14:H14"/>
    <mergeCell ref="G19:H19"/>
  </mergeCells>
  <pageMargins left="0.7" right="0.7" top="0.75" bottom="0.75" header="0.3" footer="0.3"/>
  <pageSetup orientation="portrait" horizontalDpi="360" verticalDpi="36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26"/>
  <sheetViews>
    <sheetView zoomScale="85" zoomScaleNormal="85" workbookViewId="0">
      <selection activeCell="H27" sqref="H27"/>
    </sheetView>
  </sheetViews>
  <sheetFormatPr baseColWidth="10" defaultRowHeight="14.25" x14ac:dyDescent="0.2"/>
  <cols>
    <col min="1" max="1" width="3.28515625" style="2" bestFit="1" customWidth="1"/>
    <col min="2" max="2" width="18" style="2" bestFit="1" customWidth="1"/>
    <col min="3" max="3" width="10.7109375" style="2" bestFit="1" customWidth="1"/>
    <col min="4" max="4" width="7.5703125" style="2" bestFit="1" customWidth="1"/>
    <col min="5" max="5" width="10.42578125" style="2" bestFit="1" customWidth="1"/>
    <col min="6" max="6" width="6.85546875" style="2" customWidth="1"/>
    <col min="7" max="7" width="67.85546875" style="2" bestFit="1" customWidth="1"/>
    <col min="8" max="8" width="11" style="2" bestFit="1" customWidth="1"/>
    <col min="9" max="16384" width="11.42578125" style="2"/>
  </cols>
  <sheetData>
    <row r="1" spans="1:11" ht="15" x14ac:dyDescent="0.25">
      <c r="A1" s="3" t="s">
        <v>12</v>
      </c>
      <c r="B1" s="3" t="s">
        <v>0</v>
      </c>
      <c r="C1" s="3" t="s">
        <v>1</v>
      </c>
      <c r="D1" s="6" t="s">
        <v>30</v>
      </c>
      <c r="E1" s="3" t="s">
        <v>36</v>
      </c>
      <c r="G1" s="21" t="s">
        <v>47</v>
      </c>
      <c r="H1" s="21"/>
    </row>
    <row r="2" spans="1:11" ht="15" x14ac:dyDescent="0.25">
      <c r="A2" s="4">
        <v>1</v>
      </c>
      <c r="B2" s="4" t="s">
        <v>2</v>
      </c>
      <c r="C2" s="4" t="s">
        <v>27</v>
      </c>
      <c r="D2" s="7">
        <v>372.84629899999999</v>
      </c>
      <c r="E2" s="5">
        <v>20.968239044890804</v>
      </c>
      <c r="G2" s="8" t="s">
        <v>34</v>
      </c>
      <c r="H2" s="14">
        <f>SUMPRODUCT(D2:D12,E2:E12)</f>
        <v>71863.088976044164</v>
      </c>
    </row>
    <row r="3" spans="1:11" ht="15" x14ac:dyDescent="0.25">
      <c r="A3" s="4">
        <v>2</v>
      </c>
      <c r="B3" s="4" t="s">
        <v>3</v>
      </c>
      <c r="C3" s="4" t="s">
        <v>27</v>
      </c>
      <c r="D3" s="7">
        <v>145.57752600000001</v>
      </c>
      <c r="E3" s="5">
        <v>25.063079161968183</v>
      </c>
      <c r="G3" s="8" t="s">
        <v>31</v>
      </c>
      <c r="H3" s="14">
        <f>SUM(D2:D12)</f>
        <v>2945.8313870000002</v>
      </c>
    </row>
    <row r="4" spans="1:11" x14ac:dyDescent="0.2">
      <c r="A4" s="4">
        <v>3</v>
      </c>
      <c r="B4" s="4" t="s">
        <v>4</v>
      </c>
      <c r="C4" s="4" t="s">
        <v>27</v>
      </c>
      <c r="D4" s="7">
        <v>180.48976999999999</v>
      </c>
      <c r="E4" s="5">
        <v>12.119544866486677</v>
      </c>
      <c r="G4" s="9"/>
      <c r="H4" s="9"/>
    </row>
    <row r="5" spans="1:11" ht="15" x14ac:dyDescent="0.25">
      <c r="A5" s="4">
        <v>4</v>
      </c>
      <c r="B5" s="4" t="s">
        <v>5</v>
      </c>
      <c r="C5" s="4" t="s">
        <v>27</v>
      </c>
      <c r="D5" s="7">
        <v>571.30172900000002</v>
      </c>
      <c r="E5" s="5">
        <v>40.497027200736923</v>
      </c>
      <c r="G5" s="20" t="s">
        <v>29</v>
      </c>
      <c r="H5" s="20"/>
      <c r="K5" s="1"/>
    </row>
    <row r="6" spans="1:11" ht="15" x14ac:dyDescent="0.25">
      <c r="A6" s="4">
        <v>5</v>
      </c>
      <c r="B6" s="4" t="s">
        <v>6</v>
      </c>
      <c r="C6" s="4" t="s">
        <v>27</v>
      </c>
      <c r="D6" s="7">
        <v>177.70373000000001</v>
      </c>
      <c r="E6" s="5">
        <v>18.457285014129379</v>
      </c>
      <c r="G6" s="10" t="s">
        <v>32</v>
      </c>
      <c r="H6" s="13" t="s">
        <v>46</v>
      </c>
    </row>
    <row r="7" spans="1:11" ht="14.25" customHeight="1" x14ac:dyDescent="0.2">
      <c r="A7" s="4">
        <v>6</v>
      </c>
      <c r="B7" s="4" t="s">
        <v>7</v>
      </c>
      <c r="C7" s="4" t="s">
        <v>27</v>
      </c>
      <c r="D7" s="7">
        <v>223.861121</v>
      </c>
      <c r="E7" s="5">
        <v>13.583943095073936</v>
      </c>
      <c r="G7" s="11" t="s">
        <v>35</v>
      </c>
      <c r="H7" s="12">
        <f>H2/H3</f>
        <v>24.394841229941772</v>
      </c>
    </row>
    <row r="8" spans="1:11" ht="14.25" customHeight="1" x14ac:dyDescent="0.2">
      <c r="A8" s="4">
        <v>7</v>
      </c>
      <c r="B8" s="4" t="s">
        <v>8</v>
      </c>
      <c r="C8" s="4" t="s">
        <v>27</v>
      </c>
      <c r="D8" s="7">
        <v>224.115407</v>
      </c>
      <c r="E8" s="5">
        <v>25.561714665659402</v>
      </c>
      <c r="G8" s="10" t="s">
        <v>33</v>
      </c>
      <c r="H8" s="12">
        <f>IF(AND(H7&lt;=25,H7&gt;10),0.0666666*H7  -0.6666666,IF(H7&lt;10,0.1))</f>
        <v>0.95965452234003623</v>
      </c>
    </row>
    <row r="9" spans="1:11" ht="14.25" customHeight="1" x14ac:dyDescent="0.2">
      <c r="A9" s="4">
        <v>8</v>
      </c>
      <c r="B9" s="4" t="s">
        <v>9</v>
      </c>
      <c r="C9" s="4" t="s">
        <v>27</v>
      </c>
      <c r="D9" s="7">
        <v>441.69399700000002</v>
      </c>
      <c r="E9" s="5">
        <v>32.057673343642122</v>
      </c>
    </row>
    <row r="10" spans="1:11" ht="14.25" customHeight="1" x14ac:dyDescent="0.25">
      <c r="A10" s="4">
        <v>9</v>
      </c>
      <c r="B10" s="4" t="s">
        <v>10</v>
      </c>
      <c r="C10" s="4" t="s">
        <v>27</v>
      </c>
      <c r="D10" s="7">
        <v>134.98634300000001</v>
      </c>
      <c r="E10" s="5">
        <v>8.3516238674689021</v>
      </c>
      <c r="G10" s="21" t="s">
        <v>48</v>
      </c>
      <c r="H10" s="21"/>
    </row>
    <row r="11" spans="1:11" ht="14.25" customHeight="1" x14ac:dyDescent="0.25">
      <c r="A11" s="4">
        <v>10</v>
      </c>
      <c r="B11" s="4" t="s">
        <v>14</v>
      </c>
      <c r="C11" s="4" t="s">
        <v>27</v>
      </c>
      <c r="D11" s="7">
        <v>245.31437299999999</v>
      </c>
      <c r="E11" s="5">
        <v>21.006685995441046</v>
      </c>
      <c r="G11" s="8" t="s">
        <v>34</v>
      </c>
      <c r="H11" s="14">
        <f>SUMPRODUCT(D15:D25,E15:E25)</f>
        <v>73825.262770243091</v>
      </c>
    </row>
    <row r="12" spans="1:11" ht="14.25" customHeight="1" x14ac:dyDescent="0.25">
      <c r="A12" s="4">
        <v>11</v>
      </c>
      <c r="B12" s="4" t="s">
        <v>15</v>
      </c>
      <c r="C12" s="4" t="s">
        <v>27</v>
      </c>
      <c r="D12" s="7">
        <v>227.941092</v>
      </c>
      <c r="E12" s="5">
        <v>11.332593860593562</v>
      </c>
      <c r="G12" s="8" t="s">
        <v>31</v>
      </c>
      <c r="H12" s="14">
        <f>SUM(D14:D25)</f>
        <v>3164.1804769999999</v>
      </c>
    </row>
    <row r="13" spans="1:11" x14ac:dyDescent="0.2">
      <c r="A13" s="4">
        <v>12</v>
      </c>
      <c r="B13" s="4" t="s">
        <v>11</v>
      </c>
      <c r="C13" s="4" t="s">
        <v>27</v>
      </c>
      <c r="D13" s="7"/>
      <c r="E13" s="5"/>
      <c r="G13" s="9"/>
      <c r="H13" s="9"/>
    </row>
    <row r="14" spans="1:11" ht="15" x14ac:dyDescent="0.2">
      <c r="A14" s="4">
        <v>13</v>
      </c>
      <c r="B14" s="4" t="s">
        <v>13</v>
      </c>
      <c r="C14" s="4" t="s">
        <v>28</v>
      </c>
      <c r="D14" s="7"/>
      <c r="E14" s="5"/>
      <c r="G14" s="20" t="s">
        <v>29</v>
      </c>
      <c r="H14" s="20"/>
    </row>
    <row r="15" spans="1:11" ht="15" x14ac:dyDescent="0.25">
      <c r="A15" s="4">
        <v>14</v>
      </c>
      <c r="B15" s="4" t="s">
        <v>16</v>
      </c>
      <c r="C15" s="4" t="s">
        <v>28</v>
      </c>
      <c r="D15" s="7">
        <v>220.08022399999999</v>
      </c>
      <c r="E15" s="5">
        <v>25.095645583660964</v>
      </c>
      <c r="G15" s="10" t="s">
        <v>32</v>
      </c>
      <c r="H15" s="13" t="s">
        <v>46</v>
      </c>
    </row>
    <row r="16" spans="1:11" ht="15" x14ac:dyDescent="0.2">
      <c r="A16" s="4">
        <v>15</v>
      </c>
      <c r="B16" s="4" t="s">
        <v>17</v>
      </c>
      <c r="C16" s="4" t="s">
        <v>28</v>
      </c>
      <c r="D16" s="7">
        <v>132.64359999999999</v>
      </c>
      <c r="E16" s="5">
        <v>12.423969095567896</v>
      </c>
      <c r="G16" s="15" t="s">
        <v>35</v>
      </c>
      <c r="H16" s="12">
        <f>H11/H12</f>
        <v>23.331558773865442</v>
      </c>
    </row>
    <row r="17" spans="1:8" ht="15" x14ac:dyDescent="0.2">
      <c r="A17" s="4">
        <v>16</v>
      </c>
      <c r="B17" s="4" t="s">
        <v>18</v>
      </c>
      <c r="C17" s="4" t="s">
        <v>28</v>
      </c>
      <c r="D17" s="7">
        <v>428.294353</v>
      </c>
      <c r="E17" s="5">
        <v>11.886544203449189</v>
      </c>
      <c r="G17" s="10" t="s">
        <v>33</v>
      </c>
      <c r="H17" s="12">
        <f>IF(AND(H16&lt;=25,H16&gt;10),0.0666666*H16  -0.6666666,IF(H16&lt;10,0.1))</f>
        <v>0.88876909615377808</v>
      </c>
    </row>
    <row r="18" spans="1:8" x14ac:dyDescent="0.2">
      <c r="A18" s="4">
        <v>17</v>
      </c>
      <c r="B18" s="4" t="s">
        <v>19</v>
      </c>
      <c r="C18" s="4" t="s">
        <v>28</v>
      </c>
      <c r="D18" s="7">
        <v>223.971058</v>
      </c>
      <c r="E18" s="5">
        <v>29.160317516453723</v>
      </c>
    </row>
    <row r="19" spans="1:8" ht="15" x14ac:dyDescent="0.25">
      <c r="A19" s="4">
        <v>18</v>
      </c>
      <c r="B19" s="4" t="s">
        <v>20</v>
      </c>
      <c r="C19" s="4" t="s">
        <v>28</v>
      </c>
      <c r="D19" s="7">
        <v>223.05160599999999</v>
      </c>
      <c r="E19" s="5">
        <v>28.64201345486449</v>
      </c>
      <c r="G19" s="21" t="s">
        <v>49</v>
      </c>
      <c r="H19" s="21"/>
    </row>
    <row r="20" spans="1:8" ht="15" x14ac:dyDescent="0.25">
      <c r="A20" s="4">
        <v>19</v>
      </c>
      <c r="B20" s="4" t="s">
        <v>21</v>
      </c>
      <c r="C20" s="4" t="s">
        <v>28</v>
      </c>
      <c r="D20" s="7">
        <v>177.69460699999999</v>
      </c>
      <c r="E20" s="5">
        <v>12.548295572296999</v>
      </c>
      <c r="G20" s="8" t="s">
        <v>34</v>
      </c>
      <c r="H20" s="14">
        <f>SUMPRODUCT(E2:E25,D2:D25)</f>
        <v>145688.35174628726</v>
      </c>
    </row>
    <row r="21" spans="1:8" ht="15" x14ac:dyDescent="0.25">
      <c r="A21" s="4">
        <v>20</v>
      </c>
      <c r="B21" s="4" t="s">
        <v>22</v>
      </c>
      <c r="C21" s="4" t="s">
        <v>28</v>
      </c>
      <c r="D21" s="7">
        <v>560.30721100000005</v>
      </c>
      <c r="E21" s="5">
        <v>28.374746632821243</v>
      </c>
      <c r="G21" s="8" t="s">
        <v>31</v>
      </c>
      <c r="H21" s="14">
        <f>SUM(D2:D25)</f>
        <v>6110.011864000001</v>
      </c>
    </row>
    <row r="22" spans="1:8" x14ac:dyDescent="0.2">
      <c r="A22" s="4">
        <v>21</v>
      </c>
      <c r="B22" s="4" t="s">
        <v>23</v>
      </c>
      <c r="C22" s="4" t="s">
        <v>28</v>
      </c>
      <c r="D22" s="7">
        <v>172.46009100000001</v>
      </c>
      <c r="E22" s="5">
        <v>41.314752331975775</v>
      </c>
      <c r="G22" s="9"/>
      <c r="H22" s="9"/>
    </row>
    <row r="23" spans="1:8" ht="15" x14ac:dyDescent="0.2">
      <c r="A23" s="4">
        <v>22</v>
      </c>
      <c r="B23" s="4" t="s">
        <v>24</v>
      </c>
      <c r="C23" s="4" t="s">
        <v>28</v>
      </c>
      <c r="D23" s="7">
        <v>150.57210599999999</v>
      </c>
      <c r="E23" s="5">
        <v>14.650730883109338</v>
      </c>
      <c r="G23" s="20" t="s">
        <v>29</v>
      </c>
      <c r="H23" s="20"/>
    </row>
    <row r="24" spans="1:8" ht="15" x14ac:dyDescent="0.25">
      <c r="A24" s="4">
        <v>23</v>
      </c>
      <c r="B24" s="4" t="s">
        <v>25</v>
      </c>
      <c r="C24" s="4" t="s">
        <v>28</v>
      </c>
      <c r="D24" s="7">
        <v>372.48052100000001</v>
      </c>
      <c r="E24" s="5">
        <v>13.018805287514036</v>
      </c>
      <c r="G24" s="10" t="s">
        <v>32</v>
      </c>
      <c r="H24" s="13" t="s">
        <v>46</v>
      </c>
    </row>
    <row r="25" spans="1:8" ht="15" x14ac:dyDescent="0.2">
      <c r="A25" s="4">
        <v>24</v>
      </c>
      <c r="B25" s="4" t="s">
        <v>26</v>
      </c>
      <c r="C25" s="4" t="s">
        <v>28</v>
      </c>
      <c r="D25" s="7">
        <v>502.62509999999997</v>
      </c>
      <c r="E25" s="5">
        <v>32.499103469246691</v>
      </c>
      <c r="G25" s="15" t="s">
        <v>35</v>
      </c>
      <c r="H25" s="12">
        <f>AVERAGE(H16,H7)</f>
        <v>23.863200001903607</v>
      </c>
    </row>
    <row r="26" spans="1:8" ht="15" x14ac:dyDescent="0.2">
      <c r="G26" s="10" t="s">
        <v>33</v>
      </c>
      <c r="H26" s="12">
        <f>IF(AND(H25&lt;=25,H25&gt;10),0.0666666*H25  -0.6666666,IF(H25&lt;10,0.1))</f>
        <v>0.92421180924690727</v>
      </c>
    </row>
  </sheetData>
  <mergeCells count="6">
    <mergeCell ref="G23:H23"/>
    <mergeCell ref="G1:H1"/>
    <mergeCell ref="G5:H5"/>
    <mergeCell ref="G10:H10"/>
    <mergeCell ref="G14:H14"/>
    <mergeCell ref="G19:H19"/>
  </mergeCells>
  <pageMargins left="0.7" right="0.7" top="0.75" bottom="0.75" header="0.3" footer="0.3"/>
  <pageSetup orientation="portrait" horizontalDpi="360" verticalDpi="36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26"/>
  <sheetViews>
    <sheetView zoomScale="85" zoomScaleNormal="85" workbookViewId="0">
      <selection activeCell="H27" sqref="H27"/>
    </sheetView>
  </sheetViews>
  <sheetFormatPr baseColWidth="10" defaultRowHeight="14.25" x14ac:dyDescent="0.2"/>
  <cols>
    <col min="1" max="1" width="3.28515625" style="2" bestFit="1" customWidth="1"/>
    <col min="2" max="2" width="18" style="2" bestFit="1" customWidth="1"/>
    <col min="3" max="3" width="10.7109375" style="2" bestFit="1" customWidth="1"/>
    <col min="4" max="4" width="7.5703125" style="2" bestFit="1" customWidth="1"/>
    <col min="5" max="5" width="10.42578125" style="2" bestFit="1" customWidth="1"/>
    <col min="6" max="6" width="6.85546875" style="2" customWidth="1"/>
    <col min="7" max="7" width="74.7109375" style="2" bestFit="1" customWidth="1"/>
    <col min="8" max="8" width="11" style="2" bestFit="1" customWidth="1"/>
    <col min="9" max="16384" width="11.42578125" style="2"/>
  </cols>
  <sheetData>
    <row r="1" spans="1:11" ht="15" x14ac:dyDescent="0.25">
      <c r="A1" s="3" t="s">
        <v>12</v>
      </c>
      <c r="B1" s="3" t="s">
        <v>0</v>
      </c>
      <c r="C1" s="3" t="s">
        <v>1</v>
      </c>
      <c r="D1" s="6" t="s">
        <v>30</v>
      </c>
      <c r="E1" s="3" t="s">
        <v>36</v>
      </c>
      <c r="G1" s="21" t="s">
        <v>47</v>
      </c>
      <c r="H1" s="21"/>
    </row>
    <row r="2" spans="1:11" ht="15" x14ac:dyDescent="0.25">
      <c r="A2" s="4">
        <v>1</v>
      </c>
      <c r="B2" s="4" t="s">
        <v>2</v>
      </c>
      <c r="C2" s="4" t="s">
        <v>27</v>
      </c>
      <c r="D2" s="7">
        <v>372.84629899999999</v>
      </c>
      <c r="E2" s="5">
        <v>20.823948267399668</v>
      </c>
      <c r="G2" s="8" t="s">
        <v>34</v>
      </c>
      <c r="H2" s="14">
        <f>SUMPRODUCT(D2:D12,E2:E12)</f>
        <v>71584.138148014827</v>
      </c>
    </row>
    <row r="3" spans="1:11" ht="15" x14ac:dyDescent="0.25">
      <c r="A3" s="4">
        <v>2</v>
      </c>
      <c r="B3" s="4" t="s">
        <v>3</v>
      </c>
      <c r="C3" s="4" t="s">
        <v>27</v>
      </c>
      <c r="D3" s="7">
        <v>145.57752600000001</v>
      </c>
      <c r="E3" s="5">
        <v>25.368768084461898</v>
      </c>
      <c r="G3" s="8" t="s">
        <v>31</v>
      </c>
      <c r="H3" s="14">
        <f>SUM(D2:D12)</f>
        <v>2945.8313870000002</v>
      </c>
    </row>
    <row r="4" spans="1:11" x14ac:dyDescent="0.2">
      <c r="A4" s="4">
        <v>3</v>
      </c>
      <c r="B4" s="4" t="s">
        <v>4</v>
      </c>
      <c r="C4" s="4" t="s">
        <v>27</v>
      </c>
      <c r="D4" s="7">
        <v>180.48976999999999</v>
      </c>
      <c r="E4" s="5">
        <v>12.316089461677818</v>
      </c>
      <c r="G4" s="9"/>
      <c r="H4" s="9"/>
    </row>
    <row r="5" spans="1:11" ht="15" x14ac:dyDescent="0.25">
      <c r="A5" s="4">
        <v>4</v>
      </c>
      <c r="B5" s="4" t="s">
        <v>5</v>
      </c>
      <c r="C5" s="4" t="s">
        <v>27</v>
      </c>
      <c r="D5" s="7">
        <v>571.30172900000002</v>
      </c>
      <c r="E5" s="5">
        <v>40.566028312301157</v>
      </c>
      <c r="G5" s="20" t="s">
        <v>29</v>
      </c>
      <c r="H5" s="20"/>
      <c r="K5" s="1"/>
    </row>
    <row r="6" spans="1:11" ht="15" x14ac:dyDescent="0.25">
      <c r="A6" s="4">
        <v>5</v>
      </c>
      <c r="B6" s="4" t="s">
        <v>6</v>
      </c>
      <c r="C6" s="4" t="s">
        <v>27</v>
      </c>
      <c r="D6" s="7">
        <v>177.70373000000001</v>
      </c>
      <c r="E6" s="5">
        <v>18.25776857198677</v>
      </c>
      <c r="G6" s="10" t="s">
        <v>32</v>
      </c>
      <c r="H6" s="13" t="s">
        <v>46</v>
      </c>
    </row>
    <row r="7" spans="1:11" ht="14.25" customHeight="1" x14ac:dyDescent="0.2">
      <c r="A7" s="4">
        <v>6</v>
      </c>
      <c r="B7" s="4" t="s">
        <v>7</v>
      </c>
      <c r="C7" s="4" t="s">
        <v>27</v>
      </c>
      <c r="D7" s="7">
        <v>223.861121</v>
      </c>
      <c r="E7" s="5">
        <v>13.616000484459319</v>
      </c>
      <c r="G7" s="11" t="s">
        <v>37</v>
      </c>
      <c r="H7" s="12">
        <f>H2/H3</f>
        <v>24.300147816985298</v>
      </c>
    </row>
    <row r="8" spans="1:11" ht="14.25" customHeight="1" x14ac:dyDescent="0.2">
      <c r="A8" s="4">
        <v>7</v>
      </c>
      <c r="B8" s="4" t="s">
        <v>8</v>
      </c>
      <c r="C8" s="4" t="s">
        <v>27</v>
      </c>
      <c r="D8" s="7">
        <v>224.115407</v>
      </c>
      <c r="E8" s="5">
        <v>25.35807166871491</v>
      </c>
      <c r="G8" s="10" t="s">
        <v>33</v>
      </c>
      <c r="H8" s="12">
        <f>IF(AND(H7&lt;=25,H7&gt;10),0.0666666*H7  -0.6666666,IF(H7&lt;10,0.1))</f>
        <v>0.9533416344558322</v>
      </c>
    </row>
    <row r="9" spans="1:11" ht="14.25" customHeight="1" x14ac:dyDescent="0.2">
      <c r="A9" s="4">
        <v>8</v>
      </c>
      <c r="B9" s="4" t="s">
        <v>9</v>
      </c>
      <c r="C9" s="4" t="s">
        <v>27</v>
      </c>
      <c r="D9" s="7">
        <v>441.69399700000002</v>
      </c>
      <c r="E9" s="5">
        <v>31.39527207567037</v>
      </c>
    </row>
    <row r="10" spans="1:11" ht="14.25" customHeight="1" x14ac:dyDescent="0.25">
      <c r="A10" s="4">
        <v>9</v>
      </c>
      <c r="B10" s="4" t="s">
        <v>10</v>
      </c>
      <c r="C10" s="4" t="s">
        <v>27</v>
      </c>
      <c r="D10" s="7">
        <v>134.98634300000001</v>
      </c>
      <c r="E10" s="5">
        <v>8.4388412431257294</v>
      </c>
      <c r="G10" s="21" t="s">
        <v>48</v>
      </c>
      <c r="H10" s="21"/>
    </row>
    <row r="11" spans="1:11" ht="14.25" customHeight="1" x14ac:dyDescent="0.25">
      <c r="A11" s="4">
        <v>10</v>
      </c>
      <c r="B11" s="4" t="s">
        <v>14</v>
      </c>
      <c r="C11" s="4" t="s">
        <v>27</v>
      </c>
      <c r="D11" s="7">
        <v>245.31437299999999</v>
      </c>
      <c r="E11" s="5">
        <v>20.934840632554717</v>
      </c>
      <c r="G11" s="8" t="s">
        <v>34</v>
      </c>
      <c r="H11" s="14">
        <f>SUMPRODUCT(D15:D25,E15:E25)</f>
        <v>74484.22702475758</v>
      </c>
    </row>
    <row r="12" spans="1:11" ht="14.25" customHeight="1" x14ac:dyDescent="0.25">
      <c r="A12" s="4">
        <v>11</v>
      </c>
      <c r="B12" s="4" t="s">
        <v>15</v>
      </c>
      <c r="C12" s="4" t="s">
        <v>27</v>
      </c>
      <c r="D12" s="7">
        <v>227.941092</v>
      </c>
      <c r="E12" s="5">
        <v>11.454552692707331</v>
      </c>
      <c r="G12" s="8" t="s">
        <v>31</v>
      </c>
      <c r="H12" s="14">
        <f>SUM(D14:D25)</f>
        <v>3164.1804769999999</v>
      </c>
    </row>
    <row r="13" spans="1:11" x14ac:dyDescent="0.2">
      <c r="A13" s="4">
        <v>12</v>
      </c>
      <c r="B13" s="4" t="s">
        <v>11</v>
      </c>
      <c r="C13" s="4" t="s">
        <v>27</v>
      </c>
      <c r="D13" s="7"/>
      <c r="E13" s="5"/>
      <c r="G13" s="9"/>
      <c r="H13" s="9"/>
    </row>
    <row r="14" spans="1:11" ht="15" x14ac:dyDescent="0.2">
      <c r="A14" s="4">
        <v>13</v>
      </c>
      <c r="B14" s="4" t="s">
        <v>13</v>
      </c>
      <c r="C14" s="4" t="s">
        <v>28</v>
      </c>
      <c r="D14" s="7"/>
      <c r="E14" s="5"/>
      <c r="G14" s="20" t="s">
        <v>29</v>
      </c>
      <c r="H14" s="20"/>
    </row>
    <row r="15" spans="1:11" ht="15" x14ac:dyDescent="0.25">
      <c r="A15" s="4">
        <v>14</v>
      </c>
      <c r="B15" s="4" t="s">
        <v>16</v>
      </c>
      <c r="C15" s="4" t="s">
        <v>28</v>
      </c>
      <c r="D15" s="7">
        <v>220.08022399999999</v>
      </c>
      <c r="E15" s="5">
        <v>25.339862328241786</v>
      </c>
      <c r="G15" s="10" t="s">
        <v>32</v>
      </c>
      <c r="H15" s="13" t="s">
        <v>46</v>
      </c>
    </row>
    <row r="16" spans="1:11" ht="15" x14ac:dyDescent="0.2">
      <c r="A16" s="4">
        <v>15</v>
      </c>
      <c r="B16" s="4" t="s">
        <v>17</v>
      </c>
      <c r="C16" s="4" t="s">
        <v>28</v>
      </c>
      <c r="D16" s="7">
        <v>132.64359999999999</v>
      </c>
      <c r="E16" s="5">
        <v>12.309668080771154</v>
      </c>
      <c r="G16" s="15" t="s">
        <v>37</v>
      </c>
      <c r="H16" s="12">
        <f>H11/H12</f>
        <v>23.539816254532052</v>
      </c>
    </row>
    <row r="17" spans="1:8" ht="15" x14ac:dyDescent="0.2">
      <c r="A17" s="4">
        <v>16</v>
      </c>
      <c r="B17" s="4" t="s">
        <v>18</v>
      </c>
      <c r="C17" s="4" t="s">
        <v>28</v>
      </c>
      <c r="D17" s="7">
        <v>428.294353</v>
      </c>
      <c r="E17" s="5">
        <v>11.786947098784566</v>
      </c>
      <c r="G17" s="10" t="s">
        <v>33</v>
      </c>
      <c r="H17" s="12">
        <f>IF(AND(H16&lt;=25,H16&gt;10),0.0666666*H16  -0.6666666,IF(H16&lt;10,0.1))</f>
        <v>0.90265291431438677</v>
      </c>
    </row>
    <row r="18" spans="1:8" x14ac:dyDescent="0.2">
      <c r="A18" s="4">
        <v>17</v>
      </c>
      <c r="B18" s="4" t="s">
        <v>19</v>
      </c>
      <c r="C18" s="4" t="s">
        <v>28</v>
      </c>
      <c r="D18" s="7">
        <v>223.971058</v>
      </c>
      <c r="E18" s="5">
        <v>29.170506492267666</v>
      </c>
    </row>
    <row r="19" spans="1:8" ht="15" x14ac:dyDescent="0.25">
      <c r="A19" s="4">
        <v>18</v>
      </c>
      <c r="B19" s="4" t="s">
        <v>20</v>
      </c>
      <c r="C19" s="4" t="s">
        <v>28</v>
      </c>
      <c r="D19" s="7">
        <v>223.05160599999999</v>
      </c>
      <c r="E19" s="5">
        <v>28.888177058480757</v>
      </c>
      <c r="G19" s="21" t="s">
        <v>49</v>
      </c>
      <c r="H19" s="21"/>
    </row>
    <row r="20" spans="1:8" ht="15" x14ac:dyDescent="0.25">
      <c r="A20" s="4">
        <v>19</v>
      </c>
      <c r="B20" s="4" t="s">
        <v>21</v>
      </c>
      <c r="C20" s="4" t="s">
        <v>28</v>
      </c>
      <c r="D20" s="7">
        <v>177.69460699999999</v>
      </c>
      <c r="E20" s="5">
        <v>12.343277772899055</v>
      </c>
      <c r="G20" s="8" t="s">
        <v>34</v>
      </c>
      <c r="H20" s="14">
        <f>SUMPRODUCT(E2:E25,D2:D25)</f>
        <v>146068.36517277244</v>
      </c>
    </row>
    <row r="21" spans="1:8" ht="15" x14ac:dyDescent="0.25">
      <c r="A21" s="4">
        <v>20</v>
      </c>
      <c r="B21" s="4" t="s">
        <v>22</v>
      </c>
      <c r="C21" s="4" t="s">
        <v>28</v>
      </c>
      <c r="D21" s="7">
        <v>560.30721100000005</v>
      </c>
      <c r="E21" s="5">
        <v>29.761396625227771</v>
      </c>
      <c r="G21" s="8" t="s">
        <v>31</v>
      </c>
      <c r="H21" s="14">
        <f>SUM(D2:D25)</f>
        <v>6110.011864000001</v>
      </c>
    </row>
    <row r="22" spans="1:8" x14ac:dyDescent="0.2">
      <c r="A22" s="4">
        <v>21</v>
      </c>
      <c r="B22" s="4" t="s">
        <v>23</v>
      </c>
      <c r="C22" s="4" t="s">
        <v>28</v>
      </c>
      <c r="D22" s="7">
        <v>172.46009100000001</v>
      </c>
      <c r="E22" s="5">
        <v>41.28645035423645</v>
      </c>
      <c r="G22" s="9"/>
      <c r="H22" s="9"/>
    </row>
    <row r="23" spans="1:8" ht="15" x14ac:dyDescent="0.2">
      <c r="A23" s="4">
        <v>22</v>
      </c>
      <c r="B23" s="4" t="s">
        <v>24</v>
      </c>
      <c r="C23" s="4" t="s">
        <v>28</v>
      </c>
      <c r="D23" s="7">
        <v>150.57210599999999</v>
      </c>
      <c r="E23" s="5">
        <v>14.426995444620992</v>
      </c>
      <c r="G23" s="20" t="s">
        <v>29</v>
      </c>
      <c r="H23" s="20"/>
    </row>
    <row r="24" spans="1:8" ht="15" x14ac:dyDescent="0.25">
      <c r="A24" s="4">
        <v>23</v>
      </c>
      <c r="B24" s="4" t="s">
        <v>25</v>
      </c>
      <c r="C24" s="4" t="s">
        <v>28</v>
      </c>
      <c r="D24" s="7">
        <v>372.48052100000001</v>
      </c>
      <c r="E24" s="5">
        <v>13.16056012955816</v>
      </c>
      <c r="G24" s="10" t="s">
        <v>32</v>
      </c>
      <c r="H24" s="13" t="s">
        <v>46</v>
      </c>
    </row>
    <row r="25" spans="1:8" ht="15" x14ac:dyDescent="0.2">
      <c r="A25" s="4">
        <v>24</v>
      </c>
      <c r="B25" s="4" t="s">
        <v>26</v>
      </c>
      <c r="C25" s="4" t="s">
        <v>28</v>
      </c>
      <c r="D25" s="7">
        <v>502.62509999999997</v>
      </c>
      <c r="E25" s="5">
        <v>32.202848585128599</v>
      </c>
      <c r="G25" s="15" t="s">
        <v>37</v>
      </c>
      <c r="H25" s="12">
        <f>AVERAGE(H16,H7)</f>
        <v>23.919982035758675</v>
      </c>
    </row>
    <row r="26" spans="1:8" ht="15" x14ac:dyDescent="0.2">
      <c r="G26" s="10" t="s">
        <v>33</v>
      </c>
      <c r="H26" s="12">
        <f>IF(AND(H25&lt;=25,H25&gt;10),0.0666666*H25  -0.6666666,IF(H25&lt;10,0.1))</f>
        <v>0.92799727438510937</v>
      </c>
    </row>
  </sheetData>
  <mergeCells count="6">
    <mergeCell ref="G23:H23"/>
    <mergeCell ref="G1:H1"/>
    <mergeCell ref="G5:H5"/>
    <mergeCell ref="G10:H10"/>
    <mergeCell ref="G14:H14"/>
    <mergeCell ref="G19:H19"/>
  </mergeCells>
  <pageMargins left="0.7" right="0.7" top="0.75" bottom="0.75" header="0.3" footer="0.3"/>
  <pageSetup orientation="portrait" horizontalDpi="360" verticalDpi="36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0"/>
  <sheetViews>
    <sheetView tabSelected="1" zoomScaleNormal="100" workbookViewId="0">
      <selection activeCell="O7" sqref="O7"/>
    </sheetView>
  </sheetViews>
  <sheetFormatPr baseColWidth="10" defaultRowHeight="15" x14ac:dyDescent="0.25"/>
  <cols>
    <col min="1" max="1" width="11.42578125" style="16"/>
    <col min="2" max="3" width="7" style="16" bestFit="1" customWidth="1"/>
    <col min="4" max="4" width="14.28515625" style="16" bestFit="1" customWidth="1"/>
    <col min="5" max="7" width="16.42578125" style="16" bestFit="1" customWidth="1"/>
    <col min="8" max="16384" width="11.42578125" style="16"/>
  </cols>
  <sheetData>
    <row r="1" spans="1:7" x14ac:dyDescent="0.25">
      <c r="E1" s="22" t="s">
        <v>54</v>
      </c>
      <c r="F1" s="22"/>
      <c r="G1" s="22"/>
    </row>
    <row r="2" spans="1:7" x14ac:dyDescent="0.25">
      <c r="A2" s="16" t="s">
        <v>38</v>
      </c>
      <c r="B2" s="16" t="s">
        <v>50</v>
      </c>
      <c r="C2" s="16" t="s">
        <v>51</v>
      </c>
      <c r="D2" s="16" t="s">
        <v>52</v>
      </c>
      <c r="E2" s="18" t="s">
        <v>56</v>
      </c>
      <c r="F2" s="18" t="s">
        <v>57</v>
      </c>
      <c r="G2" s="18" t="s">
        <v>55</v>
      </c>
    </row>
    <row r="3" spans="1:7" x14ac:dyDescent="0.25">
      <c r="A3" s="16" t="s">
        <v>53</v>
      </c>
      <c r="B3" s="17">
        <f>+'5.2.4_CB=0'!H7</f>
        <v>23.966287103360372</v>
      </c>
      <c r="C3" s="17">
        <f>+'5.2.4_CB=0'!H16</f>
        <v>23.208665368785095</v>
      </c>
      <c r="D3" s="17">
        <f>+'5.2.4_CB=0'!H25</f>
        <v>23.587476236072732</v>
      </c>
      <c r="E3" s="19">
        <f>+'5.2.4_CB=0'!H8</f>
        <v>0.93108427580488484</v>
      </c>
      <c r="F3" s="19">
        <f>+'5.2.4_CB=0'!H17</f>
        <v>0.88057621067464853</v>
      </c>
      <c r="G3" s="19">
        <f>+'5.2.4_CB=0'!H26</f>
        <v>0.90583024323976657</v>
      </c>
    </row>
    <row r="4" spans="1:7" x14ac:dyDescent="0.25">
      <c r="A4" s="16" t="s">
        <v>39</v>
      </c>
      <c r="B4" s="17">
        <f>'5.2.4_CB=0.8'!$H$7:$H$7</f>
        <v>24.27603838300568</v>
      </c>
      <c r="C4" s="17">
        <f>+'5.2.4_CB=0.8'!H16</f>
        <v>23.239478601535989</v>
      </c>
      <c r="D4" s="17">
        <f>+'5.2.4_CB=0.8'!H25</f>
        <v>23.757758492270835</v>
      </c>
      <c r="E4" s="19">
        <f>+'5.2.4_CB=0.8'!H8</f>
        <v>0.95173434046448657</v>
      </c>
      <c r="F4" s="19">
        <f>+'5.2.4_CB=0.8'!H17</f>
        <v>0.88263042413715931</v>
      </c>
      <c r="G4" s="19">
        <f>+'5.2.4_CB=0.8'!H26</f>
        <v>0.91718238230082305</v>
      </c>
    </row>
    <row r="5" spans="1:7" x14ac:dyDescent="0.25">
      <c r="A5" s="16" t="s">
        <v>40</v>
      </c>
      <c r="B5" s="17">
        <f>'5.2.4_CB=1.0'!$H$7:$H$7</f>
        <v>24.387855632181086</v>
      </c>
      <c r="C5" s="17">
        <f>+'5.2.4_CB=1.0'!H16</f>
        <v>23.159647490988622</v>
      </c>
      <c r="D5" s="17">
        <f>+'5.2.4_CB=1.0'!H25</f>
        <v>23.773751561584852</v>
      </c>
      <c r="E5" s="19">
        <f>+'5.2.4_CB=1.0'!H8</f>
        <v>0.95918881628836383</v>
      </c>
      <c r="F5" s="19">
        <f>+'5.2.4_CB=1.0'!H17</f>
        <v>0.87730835542274221</v>
      </c>
      <c r="G5" s="19">
        <f>+'5.2.4_CB=1.0'!H26</f>
        <v>0.9182485858555528</v>
      </c>
    </row>
    <row r="6" spans="1:7" x14ac:dyDescent="0.25">
      <c r="A6" s="16" t="s">
        <v>41</v>
      </c>
      <c r="B6" s="17">
        <f>'5.2.4_CB=1.2'!$H$7:$H$7</f>
        <v>24.289988098041121</v>
      </c>
      <c r="C6" s="17">
        <f>+'5.2.4_CB=1.2'!H16</f>
        <v>23.222789771600375</v>
      </c>
      <c r="D6" s="17">
        <f>+'5.2.4_CB=1.2'!H25</f>
        <v>23.756388934820748</v>
      </c>
      <c r="E6" s="19">
        <f>+'5.2.4_CB=1.2'!H8</f>
        <v>0.95266432053686845</v>
      </c>
      <c r="F6" s="19">
        <f>+'5.2.4_CB=1.2'!H17</f>
        <v>0.88151783658737382</v>
      </c>
      <c r="G6" s="19">
        <f>+'5.2.4_CB=1.2'!H26</f>
        <v>0.91709107856212102</v>
      </c>
    </row>
    <row r="7" spans="1:7" x14ac:dyDescent="0.25">
      <c r="A7" s="16" t="s">
        <v>42</v>
      </c>
      <c r="B7" s="17">
        <f>'5.2.4_CB=1.4'!$H$7:$H$7</f>
        <v>24.339663943559056</v>
      </c>
      <c r="C7" s="17">
        <f>+'5.2.4_CB=1.4'!H16</f>
        <v>23.303515202163396</v>
      </c>
      <c r="D7" s="17">
        <f>+'5.2.4_CB=1.4'!H25</f>
        <v>23.821589572861228</v>
      </c>
      <c r="E7" s="19">
        <f>+'5.2.4_CB=1.4'!H8</f>
        <v>0.95597604025967431</v>
      </c>
      <c r="F7" s="19">
        <f>+'5.2.4_CB=1.4'!H17</f>
        <v>0.88689952657654636</v>
      </c>
      <c r="G7" s="19">
        <f>+'5.2.4_CB=1.4'!H26</f>
        <v>0.92143778341811056</v>
      </c>
    </row>
    <row r="8" spans="1:7" x14ac:dyDescent="0.25">
      <c r="A8" s="16" t="s">
        <v>43</v>
      </c>
      <c r="B8" s="17">
        <f>'5.2.4_CB=1.6'!$H$7:$H$7</f>
        <v>24.35702717984201</v>
      </c>
      <c r="C8" s="17">
        <f>+'5.2.4_CB=1.6'!H16</f>
        <v>23.428190739163519</v>
      </c>
      <c r="D8" s="17">
        <f>+'5.2.4_CB=1.6'!H25</f>
        <v>23.892608959502766</v>
      </c>
      <c r="E8" s="19">
        <f>+'5.2.4_CB=1.6'!H8</f>
        <v>0.95713358818765559</v>
      </c>
      <c r="F8" s="19">
        <f>+'5.2.4_CB=1.6'!H17</f>
        <v>0.89521122073151871</v>
      </c>
      <c r="G8" s="19">
        <f>+'5.2.4_CB=1.6'!H26</f>
        <v>0.92617240445958726</v>
      </c>
    </row>
    <row r="9" spans="1:7" x14ac:dyDescent="0.25">
      <c r="A9" s="16" t="s">
        <v>44</v>
      </c>
      <c r="B9" s="17">
        <f>'5.2.4_CB=1.8'!$H$7:$H$7</f>
        <v>24.394841229941772</v>
      </c>
      <c r="C9" s="17">
        <f>+'5.2.4_CB=1.8'!H16</f>
        <v>23.331558773865442</v>
      </c>
      <c r="D9" s="17">
        <f>+'5.2.4_CB=1.8'!H25</f>
        <v>23.863200001903607</v>
      </c>
      <c r="E9" s="19">
        <f>+'5.2.4_CB=1.8'!H8</f>
        <v>0.95965452234003623</v>
      </c>
      <c r="F9" s="19">
        <f>+'5.2.4_CB=1.8'!H17</f>
        <v>0.88876909615377808</v>
      </c>
      <c r="G9" s="19">
        <f>+'5.2.4_CB=1.8'!H26</f>
        <v>0.92421180924690727</v>
      </c>
    </row>
    <row r="10" spans="1:7" x14ac:dyDescent="0.25">
      <c r="A10" s="16" t="s">
        <v>45</v>
      </c>
      <c r="B10" s="17">
        <f>'5.2.4_CB=2.0'!$H$7:$H$7</f>
        <v>24.300147816985298</v>
      </c>
      <c r="C10" s="17">
        <f>+'5.2.4_CB=2.0'!H16</f>
        <v>23.539816254532052</v>
      </c>
      <c r="D10" s="17">
        <f>+'5.2.4_CB=2.0'!H25</f>
        <v>23.919982035758675</v>
      </c>
      <c r="E10" s="19">
        <f>+'5.2.4_CB=2.0'!H8</f>
        <v>0.9533416344558322</v>
      </c>
      <c r="F10" s="19">
        <f>+'5.2.4_CB=2.0'!H17</f>
        <v>0.90265291431438677</v>
      </c>
      <c r="G10" s="19">
        <f>+'5.2.4_CB=2.0'!H26</f>
        <v>0.92799727438510937</v>
      </c>
    </row>
  </sheetData>
  <mergeCells count="1">
    <mergeCell ref="E1:G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5.2.4_CB=0</vt:lpstr>
      <vt:lpstr>5.2.4_CB=0.8</vt:lpstr>
      <vt:lpstr>5.2.4_CB=1.0</vt:lpstr>
      <vt:lpstr>5.2.4_CB=1.2</vt:lpstr>
      <vt:lpstr>5.2.4_CB=1.4</vt:lpstr>
      <vt:lpstr>5.2.4_CB=1.6</vt:lpstr>
      <vt:lpstr>5.2.4_CB=1.8</vt:lpstr>
      <vt:lpstr>5.2.4_CB=2.0</vt:lpstr>
      <vt:lpstr>5.2.4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2019-03-27T16:45:34Z</dcterms:modified>
</cp:coreProperties>
</file>